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2" windowWidth="22980" windowHeight="9288"/>
  </bookViews>
  <sheets>
    <sheet name="vodovod" sheetId="1" r:id="rId1"/>
    <sheet name="kanalizace" sheetId="2" r:id="rId2"/>
  </sheets>
  <definedNames>
    <definedName name="_xlnm._FilterDatabase" localSheetId="1" hidden="1">kanalizace!$A$1:$AB$130</definedName>
    <definedName name="_xlnm._FilterDatabase" localSheetId="0" hidden="1">vodovod!$A$1:$FI$281</definedName>
  </definedNames>
  <calcPr calcId="145621"/>
</workbook>
</file>

<file path=xl/calcChain.xml><?xml version="1.0" encoding="utf-8"?>
<calcChain xmlns="http://schemas.openxmlformats.org/spreadsheetml/2006/main">
  <c r="Q157" i="1" l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</calcChain>
</file>

<file path=xl/comments1.xml><?xml version="1.0" encoding="utf-8"?>
<comments xmlns="http://schemas.openxmlformats.org/spreadsheetml/2006/main">
  <authors>
    <author>Kotek Miloš</author>
  </authors>
  <commentList>
    <comment ref="Q22" authorId="0">
      <text>
        <r>
          <rPr>
            <b/>
            <sz val="9"/>
            <color indexed="81"/>
            <rFont val="Tahoma"/>
            <family val="2"/>
            <charset val="238"/>
          </rPr>
          <t>Kotek Miloš:</t>
        </r>
        <r>
          <rPr>
            <sz val="9"/>
            <color indexed="81"/>
            <rFont val="Tahoma"/>
            <family val="2"/>
            <charset val="238"/>
          </rPr>
          <t xml:space="preserve">
omezení pouze 4 hod, dále zajištěno zásobení z ATS, odběr bez omezení
</t>
        </r>
      </text>
    </comment>
    <comment ref="T106" authorId="0">
      <text>
        <r>
          <rPr>
            <b/>
            <sz val="9"/>
            <color indexed="81"/>
            <rFont val="Tahoma"/>
            <family val="2"/>
            <charset val="238"/>
          </rPr>
          <t>Kotek Miloš:</t>
        </r>
        <r>
          <rPr>
            <sz val="9"/>
            <color indexed="81"/>
            <rFont val="Tahoma"/>
            <family val="2"/>
            <charset val="238"/>
          </rPr>
          <t xml:space="preserve">
omezení pouze 4 hod, dále zajištěno zásobení z ATS, odběr bez omezení
</t>
        </r>
      </text>
    </comment>
  </commentList>
</comments>
</file>

<file path=xl/comments2.xml><?xml version="1.0" encoding="utf-8"?>
<comments xmlns="http://schemas.openxmlformats.org/spreadsheetml/2006/main">
  <authors>
    <author>Kotek Miloš</author>
  </authors>
  <commentList>
    <comment ref="W48" authorId="0">
      <text>
        <r>
          <rPr>
            <b/>
            <sz val="9"/>
            <color indexed="81"/>
            <rFont val="Tahoma"/>
            <family val="2"/>
            <charset val="238"/>
          </rPr>
          <t>Kotek Miloš:</t>
        </r>
        <r>
          <rPr>
            <sz val="9"/>
            <color indexed="81"/>
            <rFont val="Tahoma"/>
            <family val="2"/>
            <charset val="238"/>
          </rPr>
          <t xml:space="preserve">
omezení pouze 4 hod, dále zajištěno zásobení z ATS, odběr bez omezení
</t>
        </r>
      </text>
    </comment>
  </commentList>
</comments>
</file>

<file path=xl/sharedStrings.xml><?xml version="1.0" encoding="utf-8"?>
<sst xmlns="http://schemas.openxmlformats.org/spreadsheetml/2006/main" count="5033" uniqueCount="1404">
  <si>
    <t>Obec</t>
  </si>
  <si>
    <t>Část obce</t>
  </si>
  <si>
    <t>Ulice</t>
  </si>
  <si>
    <t>Tábor</t>
  </si>
  <si>
    <t>Planá nad Lužnicí</t>
  </si>
  <si>
    <t>Sezimovo Ústí</t>
  </si>
  <si>
    <t>Horky</t>
  </si>
  <si>
    <t>Datum a čas</t>
  </si>
  <si>
    <t>Nahlásil</t>
  </si>
  <si>
    <t>Popis havárie</t>
  </si>
  <si>
    <t>Upřesnění</t>
  </si>
  <si>
    <t>Datum a čas zavření</t>
  </si>
  <si>
    <t>Datum a čas otevření</t>
  </si>
  <si>
    <t>NZV</t>
  </si>
  <si>
    <t>Ukončení</t>
  </si>
  <si>
    <t>Druh</t>
  </si>
  <si>
    <t>Řad – popis</t>
  </si>
  <si>
    <t>Přípojka – popis</t>
  </si>
  <si>
    <t>Ostatní – popis</t>
  </si>
  <si>
    <t>Počet OM</t>
  </si>
  <si>
    <t>P</t>
  </si>
  <si>
    <t>Ř</t>
  </si>
  <si>
    <t>Porucha na vodovodním řadu</t>
  </si>
  <si>
    <t>Porucha na šoupěti</t>
  </si>
  <si>
    <t>Čelkovice</t>
  </si>
  <si>
    <t>Vadný ventil před VDM</t>
  </si>
  <si>
    <t>Porucha na přípojce</t>
  </si>
  <si>
    <t>Spirek</t>
  </si>
  <si>
    <t>Všechov</t>
  </si>
  <si>
    <t>není ČEVAK</t>
  </si>
  <si>
    <t>Strkov</t>
  </si>
  <si>
    <t>Oddělení vymáhání pohledávek</t>
  </si>
  <si>
    <t>Klokoty</t>
  </si>
  <si>
    <t>Neteče voda</t>
  </si>
  <si>
    <t>Porucha na hydrantu</t>
  </si>
  <si>
    <t>Teče na ulici</t>
  </si>
  <si>
    <t>Ostatní závady</t>
  </si>
  <si>
    <t>Zavření - dlužný odběratel</t>
  </si>
  <si>
    <t>Teče do sklepa</t>
  </si>
  <si>
    <t>Cizí zavinění</t>
  </si>
  <si>
    <t>Odkalování</t>
  </si>
  <si>
    <t>provozní záležitost (odkalování…)</t>
  </si>
  <si>
    <t>zavření, otevření neplatiče</t>
  </si>
  <si>
    <t>Druh havárie</t>
  </si>
  <si>
    <t>Příčina</t>
  </si>
  <si>
    <t>Typ zásahu</t>
  </si>
  <si>
    <t>Popis likvidace</t>
  </si>
  <si>
    <t>Dynamické namáhání</t>
  </si>
  <si>
    <t>Oprava - opr. tvarovkou, armaturou</t>
  </si>
  <si>
    <t>Manipulace</t>
  </si>
  <si>
    <t>Koroze</t>
  </si>
  <si>
    <t>Nefunkční armatura</t>
  </si>
  <si>
    <t>Za hranicí životnosti</t>
  </si>
  <si>
    <t>Výměna</t>
  </si>
  <si>
    <t>Příčný lom</t>
  </si>
  <si>
    <t>Podélná trhlina</t>
  </si>
  <si>
    <t>Závada ČEVAK nezjištěna</t>
  </si>
  <si>
    <t>Jiné</t>
  </si>
  <si>
    <t>Přírodní vlivy</t>
  </si>
  <si>
    <t>Oprava ostatní</t>
  </si>
  <si>
    <t>Závada spojovací mat.</t>
  </si>
  <si>
    <t>Vada materiálu</t>
  </si>
  <si>
    <t>Uzavřeno</t>
  </si>
  <si>
    <t>Stavební činnost</t>
  </si>
  <si>
    <t>Kvalita vody</t>
  </si>
  <si>
    <t>Proplach - kvalita vody</t>
  </si>
  <si>
    <t>Plánovaná odstávka</t>
  </si>
  <si>
    <t>porucha ostatní</t>
  </si>
  <si>
    <t>plánovaná odstávka</t>
  </si>
  <si>
    <t>porucha šoupěte</t>
  </si>
  <si>
    <t>Měšice</t>
  </si>
  <si>
    <t>A</t>
  </si>
  <si>
    <t>Kubík Pavel</t>
  </si>
  <si>
    <t>porucha hydrantu</t>
  </si>
  <si>
    <t>Hledání poruchy</t>
  </si>
  <si>
    <t>+ odkalování</t>
  </si>
  <si>
    <t>Porucha spoje</t>
  </si>
  <si>
    <t>Miskovitá prasklina, otvor</t>
  </si>
  <si>
    <t>Ptáček</t>
  </si>
  <si>
    <t>Záluží</t>
  </si>
  <si>
    <t>VST</t>
  </si>
  <si>
    <t>Větrovy</t>
  </si>
  <si>
    <t>Náchod</t>
  </si>
  <si>
    <t>Kubík</t>
  </si>
  <si>
    <t>Dispečink</t>
  </si>
  <si>
    <t>Porucha ostatní</t>
  </si>
  <si>
    <t>Porucha čerpadla</t>
  </si>
  <si>
    <t>Teče kalná voda</t>
  </si>
  <si>
    <t>Manipulace na vodovodním řadu</t>
  </si>
  <si>
    <t>porucha ČS</t>
  </si>
  <si>
    <t>kvalita pitná voda</t>
  </si>
  <si>
    <t>Oprava - spojovací mat.</t>
  </si>
  <si>
    <t>Elektroinstalace</t>
  </si>
  <si>
    <t>Sání, čištění</t>
  </si>
  <si>
    <t>Kontrola, revize</t>
  </si>
  <si>
    <t>Manipulace v síti</t>
  </si>
  <si>
    <t>porucha vodoměr</t>
  </si>
  <si>
    <t>Pohyb půdy (vlivem mrazu, apod.)</t>
  </si>
  <si>
    <t>Oprava - přetěsnění</t>
  </si>
  <si>
    <t>Teče ze šroubení</t>
  </si>
  <si>
    <t>Zahradní</t>
  </si>
  <si>
    <t>Čekanice</t>
  </si>
  <si>
    <t>Nekvalitní provedení</t>
  </si>
  <si>
    <t>Chýnovská</t>
  </si>
  <si>
    <t>Špatné uložení</t>
  </si>
  <si>
    <t>-</t>
  </si>
  <si>
    <t>p.Spirek</t>
  </si>
  <si>
    <t>Propadlá vozovka</t>
  </si>
  <si>
    <t>odkalování</t>
  </si>
  <si>
    <t>Spirek Karel</t>
  </si>
  <si>
    <t>Ptáček Petr</t>
  </si>
  <si>
    <t>Lojda Jan</t>
  </si>
  <si>
    <t>Podezření na poruchu</t>
  </si>
  <si>
    <t>3.2.1.</t>
  </si>
  <si>
    <t>2.1.1.</t>
  </si>
  <si>
    <t>Číslo</t>
  </si>
  <si>
    <t>Typ</t>
  </si>
  <si>
    <t>Kat.</t>
  </si>
  <si>
    <t>Kontakt</t>
  </si>
  <si>
    <t>Převzal</t>
  </si>
  <si>
    <t>Omezení dodávky</t>
  </si>
  <si>
    <t>Zapsal</t>
  </si>
  <si>
    <t>Typ zařízení</t>
  </si>
  <si>
    <t>V</t>
  </si>
  <si>
    <t>N</t>
  </si>
  <si>
    <t>Kroupová Eva</t>
  </si>
  <si>
    <t>Miňha Michal</t>
  </si>
  <si>
    <t>Beritová Jana</t>
  </si>
  <si>
    <t>GIS - úsek řadu vodovodu</t>
  </si>
  <si>
    <t>ČEVAK</t>
  </si>
  <si>
    <t>Pavlíková Iveta</t>
  </si>
  <si>
    <t>GIS - uzávěr přípojky vodovodu</t>
  </si>
  <si>
    <t>GIS - uzávěr vodovodu</t>
  </si>
  <si>
    <t>Porušená plomba u VDM</t>
  </si>
  <si>
    <t>GIS - průtokoměr vodovodu</t>
  </si>
  <si>
    <t>Šíma Pavel</t>
  </si>
  <si>
    <t>Čevak</t>
  </si>
  <si>
    <t>GIS - hydrant vodovodu</t>
  </si>
  <si>
    <t>O</t>
  </si>
  <si>
    <t>GIS - úsek přípojky vodovodu</t>
  </si>
  <si>
    <t>Ucpání</t>
  </si>
  <si>
    <t>Náprava Michal</t>
  </si>
  <si>
    <t>Náprava</t>
  </si>
  <si>
    <t>GIS - úsek přípojky kanalizace</t>
  </si>
  <si>
    <t>Kroupová Věra</t>
  </si>
  <si>
    <t>Večeřa Rudolf</t>
  </si>
  <si>
    <t>Votíková Monika</t>
  </si>
  <si>
    <t>Miňha</t>
  </si>
  <si>
    <t>p.Miňha</t>
  </si>
  <si>
    <t>do 13 hod.</t>
  </si>
  <si>
    <t>čevak</t>
  </si>
  <si>
    <t>Lojda</t>
  </si>
  <si>
    <t>GIS - úsek kanalizační stoky</t>
  </si>
  <si>
    <t>do 12 hod.</t>
  </si>
  <si>
    <t>K</t>
  </si>
  <si>
    <t>Ucpaná kanalizace,neodtéká</t>
  </si>
  <si>
    <t>Šich Jiří</t>
  </si>
  <si>
    <t>Ucpaná přípojka</t>
  </si>
  <si>
    <t>Matějček Radek</t>
  </si>
  <si>
    <t>Vandrovec František</t>
  </si>
  <si>
    <t>porucha šachta</t>
  </si>
  <si>
    <t>Zborcené potrubí</t>
  </si>
  <si>
    <t>Vrací se zpět po dešti</t>
  </si>
  <si>
    <t>2M1</t>
  </si>
  <si>
    <t>TE - ponorná čerpadla na odpadní vodu</t>
  </si>
  <si>
    <t>Porucha,výměna přípojka</t>
  </si>
  <si>
    <t>Ucpaná hlavní kanalizace</t>
  </si>
  <si>
    <t>GIS - šachta kanalizace</t>
  </si>
  <si>
    <t>1M1</t>
  </si>
  <si>
    <t>Novotná Edita</t>
  </si>
  <si>
    <t>Hrubant Jan</t>
  </si>
  <si>
    <t>Sezimovo Ústí - Rozvod vody</t>
  </si>
  <si>
    <t>Planá nad Lužnicí - Rozvod vody</t>
  </si>
  <si>
    <t>Maděra Ladislav</t>
  </si>
  <si>
    <t>opravný pas</t>
  </si>
  <si>
    <t>do 13:00</t>
  </si>
  <si>
    <t>do 14 hod.</t>
  </si>
  <si>
    <t>Tábor - Rozvod vody</t>
  </si>
  <si>
    <t>do 14:00</t>
  </si>
  <si>
    <t>do 12:00</t>
  </si>
  <si>
    <t>Vytékají splašky na ulici</t>
  </si>
  <si>
    <t>Požadavek na vyčištění</t>
  </si>
  <si>
    <t>Zimmel</t>
  </si>
  <si>
    <t>Zimmel Oldřich</t>
  </si>
  <si>
    <t>Požadavek na uzavření</t>
  </si>
  <si>
    <t>výměna šoupěte</t>
  </si>
  <si>
    <t>p.Zimmel</t>
  </si>
  <si>
    <t>Lužnická</t>
  </si>
  <si>
    <t>Valeška Miroslav</t>
  </si>
  <si>
    <t>výměna šoupat</t>
  </si>
  <si>
    <t>Pistulka</t>
  </si>
  <si>
    <t>Smolínova 1422/59</t>
  </si>
  <si>
    <t>Propadlý chodník</t>
  </si>
  <si>
    <t>9. května</t>
  </si>
  <si>
    <t>Porucha šoupěte VP</t>
  </si>
  <si>
    <t>Klokotská 120/14</t>
  </si>
  <si>
    <t>do 11 hod.</t>
  </si>
  <si>
    <t>p.Pistulka</t>
  </si>
  <si>
    <t>Kohoutek Luboš</t>
  </si>
  <si>
    <t>Budějovická</t>
  </si>
  <si>
    <t>výřez potrubí</t>
  </si>
  <si>
    <t>Pistulka Jiří</t>
  </si>
  <si>
    <t>Entlicher Jan</t>
  </si>
  <si>
    <t>Porucha vodovodního řadu PE 110</t>
  </si>
  <si>
    <t>Zakázka-Reference</t>
  </si>
  <si>
    <t>Zakázka-Název</t>
  </si>
  <si>
    <t>Sumerauer Marian</t>
  </si>
  <si>
    <t>porucha poklop</t>
  </si>
  <si>
    <t>Dukelská 630/1</t>
  </si>
  <si>
    <t>Nová</t>
  </si>
  <si>
    <t>Teče na pozemku</t>
  </si>
  <si>
    <t>K. H. Borovského 507/2</t>
  </si>
  <si>
    <t>Zavadilská</t>
  </si>
  <si>
    <t>Nefunkční šoupě VP</t>
  </si>
  <si>
    <t>Husova</t>
  </si>
  <si>
    <t>p.Náprava</t>
  </si>
  <si>
    <t>Okružní</t>
  </si>
  <si>
    <t>Neměří VDM</t>
  </si>
  <si>
    <t>Pod Vrbou 1304</t>
  </si>
  <si>
    <t>Nábřeží 164</t>
  </si>
  <si>
    <t>Vodovod neprovozuje ČEVAK</t>
  </si>
  <si>
    <t>Porucha vodovodního řadu LT 100</t>
  </si>
  <si>
    <t>Plná kanalizační šachta</t>
  </si>
  <si>
    <t>1110221P00151</t>
  </si>
  <si>
    <t>A KŘ Sez.Ústí,Zahrádky-Cesta Mládeže</t>
  </si>
  <si>
    <t>Porucha vodovodního řadu LT 200</t>
  </si>
  <si>
    <t>opravný třmen</t>
  </si>
  <si>
    <t>oprava opravným pasem</t>
  </si>
  <si>
    <t>Švadlena</t>
  </si>
  <si>
    <t>Teče v zeleném</t>
  </si>
  <si>
    <t>Rokycanova 942/14</t>
  </si>
  <si>
    <t>V Údolní 349</t>
  </si>
  <si>
    <t>Porucha na kanalizační přípojce</t>
  </si>
  <si>
    <t>Dr. E. Beneše 1056</t>
  </si>
  <si>
    <t>MěPolicie</t>
  </si>
  <si>
    <t>Policie</t>
  </si>
  <si>
    <t>TE - ostatní strojní zařízení</t>
  </si>
  <si>
    <t>Kpt. Jaroše</t>
  </si>
  <si>
    <t>porucha nezjištěna</t>
  </si>
  <si>
    <t>Ostatní (ne do statistik)</t>
  </si>
  <si>
    <t>Nízký tlak</t>
  </si>
  <si>
    <t>Není ČEVAK</t>
  </si>
  <si>
    <t>Novotný</t>
  </si>
  <si>
    <t>Poškozený - chybějící poklop</t>
  </si>
  <si>
    <t>Teče v šachtě</t>
  </si>
  <si>
    <t>Otevřeno</t>
  </si>
  <si>
    <t>Beneš</t>
  </si>
  <si>
    <t>6767/2018</t>
  </si>
  <si>
    <t>Čechova</t>
  </si>
  <si>
    <t>Mlynář</t>
  </si>
  <si>
    <t>dvě přípojky výměna šoupat do 11:00</t>
  </si>
  <si>
    <t>V rámci výkopu související havárie provedena výměna 2 Ks šoupátek DN 25 vodovodních přípojek pro č.p. 1006 a 1007. Odkaleno.</t>
  </si>
  <si>
    <t>1110212P00226</t>
  </si>
  <si>
    <t>A VP Čechova 1006</t>
  </si>
  <si>
    <t>6766/2018</t>
  </si>
  <si>
    <t>Chýnovská 276</t>
  </si>
  <si>
    <t>Podlaha</t>
  </si>
  <si>
    <t>ucpáno šponami z PE od stavby nového vodovodu.</t>
  </si>
  <si>
    <t>6749/2018</t>
  </si>
  <si>
    <t>MP</t>
  </si>
  <si>
    <t>předáno p.Havel,ráno oprava</t>
  </si>
  <si>
    <t>1110312P00987</t>
  </si>
  <si>
    <t>A VP Průběžná 126</t>
  </si>
  <si>
    <t>6736/2018</t>
  </si>
  <si>
    <t>Na Výsluní</t>
  </si>
  <si>
    <t>Votava</t>
  </si>
  <si>
    <t>převzal p.Havel zatím bez omezení dodávky, nutné vytýčení sítí, oprava 25.12.2018 v 8:00(úsek Na Výsluní -Čekanická - Na Zahradní)</t>
  </si>
  <si>
    <t>výměna šoupěte pro čp. 319</t>
  </si>
  <si>
    <t>1110312P00986</t>
  </si>
  <si>
    <t>A VP Na Výsluní 201</t>
  </si>
  <si>
    <t>6702/2018</t>
  </si>
  <si>
    <t>Čechova 1006</t>
  </si>
  <si>
    <t>Porucha vodovodního řadu LT 100.</t>
  </si>
  <si>
    <t>Porucha vodovodního řadu LT 100 - příčný lom potrubí, pravděpodobně způsobený vlivem mrazu. Oprava provedena opravným třmenem. Odkaleno. Výkop nezasypán - mezi svátky provedena v rámci výkopu výměna 2 ks šoupátek VP - viz související havárie.</t>
  </si>
  <si>
    <t>6658/2018</t>
  </si>
  <si>
    <t>Husova 607</t>
  </si>
  <si>
    <t>p.Petřík</t>
  </si>
  <si>
    <t>voda nepoteče v ul. Hájkova, Nová, Husova, části Průmyslová, cisterny přistaveny v ul. Nová a Husova</t>
  </si>
  <si>
    <t>Porucha vodovodního řadu LT 250.</t>
  </si>
  <si>
    <t>Havárie vodvodního řadu LT 250 - příčný lom potrubí pravděpodobně způsoben vlivem mrazu. Oprava pomocí opravného třmenu. Zasaženo 69 OM + 1 významný odběratel - Kostelecké uzeniny. Zajištěno NZV + dovážení vody do KÚ pomocí cisterny. Odkaleno.</t>
  </si>
  <si>
    <t>1110112P00199</t>
  </si>
  <si>
    <t>A VŘ Husova 607</t>
  </si>
  <si>
    <t>6635/2018</t>
  </si>
  <si>
    <t>Tankistů</t>
  </si>
  <si>
    <t>Policie ČR</t>
  </si>
  <si>
    <t>1110312P00985</t>
  </si>
  <si>
    <t>A VŘ Tankistů čp.372</t>
  </si>
  <si>
    <t>6625/2018</t>
  </si>
  <si>
    <t>Jilemnického 960</t>
  </si>
  <si>
    <t>pokračování ze včerejška, v rámci výkopu nefunkční přípojkové šoupátko.</t>
  </si>
  <si>
    <t>Porucha šoupátka vodovodní přípojky DN 25</t>
  </si>
  <si>
    <t>Porucha šoupátka vodovodní přípojky - nefunkční. Výměna nefunkčního šoupátka vodovodní přípojky PE 32 pro č.p. 960, včetně navrtávacího pasu, špingle a poklopu. Výměna v rámci výkopu ze včerejší poruchy - viz související havárie 6612/2018. Odkaleno.</t>
  </si>
  <si>
    <t>1110212P00225</t>
  </si>
  <si>
    <t>A Jilemnického 960</t>
  </si>
  <si>
    <t>6612/2018</t>
  </si>
  <si>
    <t>do 18 hod.</t>
  </si>
  <si>
    <t>Porucha vodovodního řadu LT 100. Zítra pokračování ve výkopu je ještě špatná přípojka.</t>
  </si>
  <si>
    <t>Porucha vodovodního řadu LT 100 - příčný lom potrubí, zřejmě vlivem mrazu. Oprava opravným třmenem. Odkaleno. V rámci výkopu došlu i následující den k výměně nefunkčního šoupátka vodovodní přípojky PE 32 pro č.p. 960, včetně navrtávacího pasu, špingle a poklopu - viz související havárie 6625/2018. Taktéž odkaleno.</t>
  </si>
  <si>
    <t>6597/2018</t>
  </si>
  <si>
    <t>Jordánská</t>
  </si>
  <si>
    <t>výměna šoupěte + majitel nové potrubí pe 32</t>
  </si>
  <si>
    <t>1110312P00984</t>
  </si>
  <si>
    <t>A VP Jordánská 1279/2</t>
  </si>
  <si>
    <t>6594/2018</t>
  </si>
  <si>
    <t>Porucha vodovodního řadu PE110 - prasklina způsobená nevhodným obsypem. Odkaleno.</t>
  </si>
  <si>
    <t>1110212P00224</t>
  </si>
  <si>
    <t>A VŘ Lužnická parc.č.2402</t>
  </si>
  <si>
    <t>6561/2018</t>
  </si>
  <si>
    <t>Vančurova 2202</t>
  </si>
  <si>
    <t>1110312P00982</t>
  </si>
  <si>
    <t>A VŘ Vančurova 2202</t>
  </si>
  <si>
    <t>6519/2018</t>
  </si>
  <si>
    <t>Nefunkční šoupě VP. Provedena výměna šoupátka DN 25. Vodovodní řad odkalen.</t>
  </si>
  <si>
    <t>1110212P00223</t>
  </si>
  <si>
    <t>A VP Pod Vrbou 1304</t>
  </si>
  <si>
    <t>6487/2018</t>
  </si>
  <si>
    <t>Kotnovská 177/24</t>
  </si>
  <si>
    <t>p.Chýška</t>
  </si>
  <si>
    <t>podezření na poruchu, 18:52 - porucha zatím nezjištěna, zítra naberou vzorky</t>
  </si>
  <si>
    <t>Rozbor</t>
  </si>
  <si>
    <t>Odebrán vzorek, laboratoř neshledala shodu, druhý den vlhkost podle majitele zmizela.</t>
  </si>
  <si>
    <t>6482/2018</t>
  </si>
  <si>
    <t>přepojení Lužnická-Vdj Horky</t>
  </si>
  <si>
    <t>6469/2018</t>
  </si>
  <si>
    <t>manipulace, zůstane takhle do rána, ráno vrátí do původního stavu</t>
  </si>
  <si>
    <t>6413/2018</t>
  </si>
  <si>
    <t>Angela Kančeva 2530</t>
  </si>
  <si>
    <t>Čubanová</t>
  </si>
  <si>
    <t>1110312P00981</t>
  </si>
  <si>
    <t>A VŘ Angela Kančeva 2530</t>
  </si>
  <si>
    <t>6410/2018</t>
  </si>
  <si>
    <t>Jordánská 382/21</t>
  </si>
  <si>
    <t>Sychra</t>
  </si>
  <si>
    <t>teče</t>
  </si>
  <si>
    <t>6343/2018</t>
  </si>
  <si>
    <t>Hradební 182/3</t>
  </si>
  <si>
    <t>výměna šoupě + majitel výměna potrubí</t>
  </si>
  <si>
    <t>1110312P00980</t>
  </si>
  <si>
    <t>A VP Hradební 182</t>
  </si>
  <si>
    <t>6260/2018</t>
  </si>
  <si>
    <t>Preventivní odkalování vodovodního řadu.</t>
  </si>
  <si>
    <t>6248/2018</t>
  </si>
  <si>
    <t>E-mail</t>
  </si>
  <si>
    <t>Opravný pas. Oprava provedena až o víkendu na základě povolení o vstupu do komunikace. Dodávka vody zajištěna AT stanicí.</t>
  </si>
  <si>
    <t>1110312P00978</t>
  </si>
  <si>
    <t>A VŘ Vožická u čp.2485</t>
  </si>
  <si>
    <t>6213/2018</t>
  </si>
  <si>
    <t>Třebízského 840/36</t>
  </si>
  <si>
    <t>1110312P00977</t>
  </si>
  <si>
    <t>A VŘ Třebízského 840</t>
  </si>
  <si>
    <t>6228/2018</t>
  </si>
  <si>
    <t>6209/2018</t>
  </si>
  <si>
    <t>Hromádkova 1149/25</t>
  </si>
  <si>
    <t>výměna šoupěte + majitel výměna potrubí pe 32</t>
  </si>
  <si>
    <t>1110312P00976</t>
  </si>
  <si>
    <t>A VP Hromádkova 1149</t>
  </si>
  <si>
    <t>6172/2018</t>
  </si>
  <si>
    <t>Šafaříkova</t>
  </si>
  <si>
    <t>asi 1 hodinu oprava</t>
  </si>
  <si>
    <t>Porucha vodovodní přípojky OC 25</t>
  </si>
  <si>
    <t>Porucha vodovodní přípojky OC 25. Oprava výměnou za PE 32, včetně šoupátka. Odkaleno.</t>
  </si>
  <si>
    <t>1110212P00221</t>
  </si>
  <si>
    <t>A VP Dr.E.Beneše 210/3</t>
  </si>
  <si>
    <t>6136/2018</t>
  </si>
  <si>
    <t>Jeronýmova</t>
  </si>
  <si>
    <t>přestavování vodovodní sítě.</t>
  </si>
  <si>
    <t>6134/2018</t>
  </si>
  <si>
    <t>Dukelská</t>
  </si>
  <si>
    <t>6125/2018</t>
  </si>
  <si>
    <t>Ve Vilách 164</t>
  </si>
  <si>
    <t>Holá</t>
  </si>
  <si>
    <t>nenaplní se jí nádržky na WC, dřív se to nikdy nestalo, je to dnes po poruše</t>
  </si>
  <si>
    <t>Zanesené sítko</t>
  </si>
  <si>
    <t>Zanesení sítko u VDM vlivem poruchy (opravy šoupátka vodovodní přípojky). Řeší Ing. Kotek. Uhrazená faktura za opravu v rámci pojistné události.</t>
  </si>
  <si>
    <t>6124/2018</t>
  </si>
  <si>
    <t>Čihák</t>
  </si>
  <si>
    <t>chce uzavřít vodu před zimou</t>
  </si>
  <si>
    <t>Kotek Miloš</t>
  </si>
  <si>
    <t>6119/2018</t>
  </si>
  <si>
    <t>Ve Vilách 239</t>
  </si>
  <si>
    <t>Porucha armatur.</t>
  </si>
  <si>
    <t>Výměna armatur v rámci stavby. Výměna 1xHP 80; 1xŠ80; 5xpřípojkové šoupátko. Odkaleno.</t>
  </si>
  <si>
    <t>1110112P00197</t>
  </si>
  <si>
    <t>N VP Ve Vilách</t>
  </si>
  <si>
    <t>6048/2018</t>
  </si>
  <si>
    <t>Berková</t>
  </si>
  <si>
    <t>po výměně VDM začala v domě téct voda ze zdi</t>
  </si>
  <si>
    <t>Provedena kontrola na místě.Nebyla zjištěna žádná závada.</t>
  </si>
  <si>
    <t>6040/2018</t>
  </si>
  <si>
    <t>6039/2018</t>
  </si>
  <si>
    <t>6000/2018</t>
  </si>
  <si>
    <t>ČSLA</t>
  </si>
  <si>
    <t>Preventivní odkalování vodovodního řadu</t>
  </si>
  <si>
    <t>5969/2018</t>
  </si>
  <si>
    <t>Jeronýmova 1751/2</t>
  </si>
  <si>
    <t>přepojení tlakového pásma Valdenská a Chýnovská</t>
  </si>
  <si>
    <t>přepojení tlakového pásma Valdenská a Chýnovská - hledání poruchy</t>
  </si>
  <si>
    <t>5955/2018</t>
  </si>
  <si>
    <t>5951/2018</t>
  </si>
  <si>
    <t>5930/2018</t>
  </si>
  <si>
    <t>5925/2018</t>
  </si>
  <si>
    <t>Lhota Samoty</t>
  </si>
  <si>
    <t>Soukeník</t>
  </si>
  <si>
    <t>5890/2018</t>
  </si>
  <si>
    <t>5849/2018</t>
  </si>
  <si>
    <t>5828/2018</t>
  </si>
  <si>
    <t>5824/2018</t>
  </si>
  <si>
    <t>5803/2018</t>
  </si>
  <si>
    <t>Preventivní odkalení vodovodního řadu.</t>
  </si>
  <si>
    <t>5789/2018</t>
  </si>
  <si>
    <t>Kánišova 239/28</t>
  </si>
  <si>
    <t>Dytrych</t>
  </si>
  <si>
    <t>Kalná voda</t>
  </si>
  <si>
    <t>Kalná voda po manipulaci v síti. Zahájeno odkalování příslušného tlakového pásma vodovodního řadu.</t>
  </si>
  <si>
    <t>5783/2018</t>
  </si>
  <si>
    <t>5735/2018</t>
  </si>
  <si>
    <t>Zhořská 433</t>
  </si>
  <si>
    <t>teče málo,oprava v pondělí</t>
  </si>
  <si>
    <t>Porucha šoupěte vodovodní přípojky</t>
  </si>
  <si>
    <t>Porucha šoupátka (navrtávacího pasu) vodovodní přípojky PE 32 na vodovodním řadu LT 200. Výměna navrtávacího pasu, šoupátka, zemní soupravy, poklopu, podkl. desky. Odkaleno.</t>
  </si>
  <si>
    <t>1110112P00195</t>
  </si>
  <si>
    <t>A VŘ Zhořská 433</t>
  </si>
  <si>
    <t>5699/2018</t>
  </si>
  <si>
    <t>Hořejší</t>
  </si>
  <si>
    <t>oprava vnitřní instalace</t>
  </si>
  <si>
    <t>5684/2018</t>
  </si>
  <si>
    <t>5251/2018</t>
  </si>
  <si>
    <t>Purkyňova</t>
  </si>
  <si>
    <t>7:00 - 17:00</t>
  </si>
  <si>
    <t>5608/2018</t>
  </si>
  <si>
    <t>Smyslov</t>
  </si>
  <si>
    <t>5592/2018</t>
  </si>
  <si>
    <t>Nová 676</t>
  </si>
  <si>
    <t>Porucha HP</t>
  </si>
  <si>
    <t>Výměna HP DN 80 na vodovodním řadu LT 100. Stávající šoupě zrušeno - hydrant je dvojčinný. Odkaleno.</t>
  </si>
  <si>
    <t>1110112P00194</t>
  </si>
  <si>
    <t>A VŘ Planá n/L,Nová 676</t>
  </si>
  <si>
    <t>5250/2018</t>
  </si>
  <si>
    <t>7:00 - 15:00</t>
  </si>
  <si>
    <t>5556/2018</t>
  </si>
  <si>
    <t>Vodní 149/2</t>
  </si>
  <si>
    <t>p. Malechová</t>
  </si>
  <si>
    <t>od včerejšího večera, hnědá</t>
  </si>
  <si>
    <t>Teče kalná voda - provedeno odkalení řadu.</t>
  </si>
  <si>
    <t>5552/2018</t>
  </si>
  <si>
    <t>5547/2018</t>
  </si>
  <si>
    <t>9. května 617/35</t>
  </si>
  <si>
    <t>Hotel Tábor</t>
  </si>
  <si>
    <t>praskl domovní rozvodu, zavřeno u VDM a teče stále</t>
  </si>
  <si>
    <t>Zadáno externímu dodavateli</t>
  </si>
  <si>
    <t>trubka propíchnutá bouracím kladivem, vnitřní vodovod</t>
  </si>
  <si>
    <t>5045/2018</t>
  </si>
  <si>
    <t>Průmyslová 705, 937</t>
  </si>
  <si>
    <t>Odkalování do 13:00</t>
  </si>
  <si>
    <t>Plánovaná odstávka pro stavební činnost</t>
  </si>
  <si>
    <t>Plánovaná odstávka pro stavební činnost - provedení napojení na stávající vodovod u výrobní haly REJ. Zajištěno NZV. Odkaleno.</t>
  </si>
  <si>
    <t>5554/2018</t>
  </si>
  <si>
    <t>Nerudova 695</t>
  </si>
  <si>
    <t>Porucha ovládání šoupěte (zemní soupravy)</t>
  </si>
  <si>
    <t>Porucha zemní soupravy šoupěte vodovodního řadu.</t>
  </si>
  <si>
    <t>Poškozená zemní souprava</t>
  </si>
  <si>
    <t>2 x nefunkční zemní souprava u šoupat vodovodního řadu DN 100. Provedena výměna pouze zemních souprav. Bez odstávky vody.</t>
  </si>
  <si>
    <t>1110212P00218</t>
  </si>
  <si>
    <t>N VŘ Sez.Ústí,Nerudova 695</t>
  </si>
  <si>
    <t>5509/2018</t>
  </si>
  <si>
    <t>5489/2018</t>
  </si>
  <si>
    <t>Jana z Ústí 1163</t>
  </si>
  <si>
    <t>p. Panský</t>
  </si>
  <si>
    <t>Problém zřejmě na vnitřním vodovodu.</t>
  </si>
  <si>
    <t>5478/2018</t>
  </si>
  <si>
    <t>Čelkovická</t>
  </si>
  <si>
    <t>p.Zeman</t>
  </si>
  <si>
    <t>3 hodiny</t>
  </si>
  <si>
    <t>závada na rozvodu majitele</t>
  </si>
  <si>
    <t>5460/2018</t>
  </si>
  <si>
    <t>Porucha chem. hospodářství (dávkování)</t>
  </si>
  <si>
    <t>možnost snížení tlaku v síti</t>
  </si>
  <si>
    <t>+ odvzdušnění</t>
  </si>
  <si>
    <t>oprava dávkování na VDJ Čekanice- JVS, Čevak - manipulace v síti. Přestavování vodovodních pásem.</t>
  </si>
  <si>
    <t>5457/2018</t>
  </si>
  <si>
    <t>Budějovická 2026/10</t>
  </si>
  <si>
    <t>Macoun</t>
  </si>
  <si>
    <t>vnitřní intalace</t>
  </si>
  <si>
    <t>ventil u vdm</t>
  </si>
  <si>
    <t>5446/2018</t>
  </si>
  <si>
    <t>Ve Struhách 178</t>
  </si>
  <si>
    <t>Zemanová</t>
  </si>
  <si>
    <t>výměna uzávěru za VDM</t>
  </si>
  <si>
    <t>5419/2018</t>
  </si>
  <si>
    <t>Čekanická 419</t>
  </si>
  <si>
    <t>p.Pokorný</t>
  </si>
  <si>
    <t>uzavření VP, vlastník si vyměni ventil sám</t>
  </si>
  <si>
    <t>5406/2018</t>
  </si>
  <si>
    <t>Jabloňová 154</t>
  </si>
  <si>
    <t>p.Šlehoferová</t>
  </si>
  <si>
    <t>požaduje uzavřít na ulici</t>
  </si>
  <si>
    <t>Porucha na vnitřním vodovodu</t>
  </si>
  <si>
    <t>Porucha na vnitřním vodovodu. Není ČEVAK. Na žádost majitele uzavřeno/otevřeno.</t>
  </si>
  <si>
    <t>5381/2018</t>
  </si>
  <si>
    <t>Děkanská 302</t>
  </si>
  <si>
    <t>p.Varga</t>
  </si>
  <si>
    <t>těsnění u VDM</t>
  </si>
  <si>
    <t>5332/2018</t>
  </si>
  <si>
    <t>Janča</t>
  </si>
  <si>
    <t>Není uzavřena smlouva - paní bere vodu od souseda na "dobré slovo" ten ji zavřel. Paní informována dopisem o možném postupu zřízení nové VP. Musí si vyřídit novou VP, včetně smlouvy.</t>
  </si>
  <si>
    <t>Není ČEVAK.</t>
  </si>
  <si>
    <t>5284/2018</t>
  </si>
  <si>
    <t>Údolní 1812/37</t>
  </si>
  <si>
    <t>1110312P00967</t>
  </si>
  <si>
    <t>A VŘ Tábor, Údolní 1812</t>
  </si>
  <si>
    <t>5303/2018</t>
  </si>
  <si>
    <t>Minská 2780/8</t>
  </si>
  <si>
    <t>Porucha šoupat vodovodního řadu LT 300.</t>
  </si>
  <si>
    <t>Porucha armatur VŘ - 2x Š DN 300; 1x Š DN200; 1x Š DN100; 1x HN DN100.</t>
  </si>
  <si>
    <t>Nefunkční armatury vodovodního řadu LT 300. Výměna armatur: 2x Š DN 300, 1x Š DN 200, 1x Š DN 100, 1x HN DN 100. Odkaleno. NZV zajištěno.</t>
  </si>
  <si>
    <t>1110312P00963</t>
  </si>
  <si>
    <t>A VŘ Tábor,SNL Minská 2780/7</t>
  </si>
  <si>
    <t>5205/2018</t>
  </si>
  <si>
    <t>Na Rokli</t>
  </si>
  <si>
    <t>1110312P00965</t>
  </si>
  <si>
    <t>A VP Tábor,Na Rokli 235</t>
  </si>
  <si>
    <t>6776/2018</t>
  </si>
  <si>
    <t>1. máje 1372</t>
  </si>
  <si>
    <t>Zivčák</t>
  </si>
  <si>
    <t>Sedimenty</t>
  </si>
  <si>
    <t>6733/2018</t>
  </si>
  <si>
    <t>Sedláčkova 1449/16</t>
  </si>
  <si>
    <t>Vlachová</t>
  </si>
  <si>
    <t>ráno ještě předat p.Sumerauerovi, p. Vandrovec mu to řekne, volala zase, že voda stoupá ke kotli</t>
  </si>
  <si>
    <t>6731/2018</t>
  </si>
  <si>
    <t>Tůmová</t>
  </si>
  <si>
    <t>večer už nepojede, určitě to není naše, jezdí tam často</t>
  </si>
  <si>
    <t>6692/2018</t>
  </si>
  <si>
    <t>Pionýrů 161</t>
  </si>
  <si>
    <t>občan</t>
  </si>
  <si>
    <t>6688/2018</t>
  </si>
  <si>
    <t>Hromádkova 1118/26</t>
  </si>
  <si>
    <t>6648/2018</t>
  </si>
  <si>
    <t>Havanská</t>
  </si>
  <si>
    <t>hasiči</t>
  </si>
  <si>
    <t>Ucpaná kanalizační přípojka BE 200</t>
  </si>
  <si>
    <t>Tábor - Odvádění odpadních vod</t>
  </si>
  <si>
    <t>6536/2018</t>
  </si>
  <si>
    <t>Soběslavská 2399</t>
  </si>
  <si>
    <t>p. Prášek</t>
  </si>
  <si>
    <t>6503/2018</t>
  </si>
  <si>
    <t>Mikolášková</t>
  </si>
  <si>
    <t>6464/2018</t>
  </si>
  <si>
    <t>Candátová</t>
  </si>
  <si>
    <t>Porucha kanalizační přípojky</t>
  </si>
  <si>
    <t>Porucha KP PVC 110.</t>
  </si>
  <si>
    <t>Stávající KP provedena nekvalitně - pouze DN 110 a v protispádu. Provedena výměna na PVC 160.</t>
  </si>
  <si>
    <t>1110121P00095</t>
  </si>
  <si>
    <t>A KP Candátová, parc.č.2051/7</t>
  </si>
  <si>
    <t>6376/2018</t>
  </si>
  <si>
    <t>dispečer</t>
  </si>
  <si>
    <t>stačí ráno p.Matějček to předpokládal, že se to stane</t>
  </si>
  <si>
    <t>porucha ČOV</t>
  </si>
  <si>
    <t>míchadlo</t>
  </si>
  <si>
    <t>TE - míchadlo</t>
  </si>
  <si>
    <t>Porucha míchadla - bylo vyčeštěno (nábal) odzkoušeno a opět plně funkční.</t>
  </si>
  <si>
    <t>6465/2018</t>
  </si>
  <si>
    <t>Porucha kanalizační přiípojky BE 200</t>
  </si>
  <si>
    <t>Porucha KP BE 200</t>
  </si>
  <si>
    <t>Zborcené potrubí v celé délce kanalizační přípojky BE 200. Výměna na veřejné části za PVC DN 160 v délce 6m.</t>
  </si>
  <si>
    <t>1110321P00792</t>
  </si>
  <si>
    <t>A KP Čelkovice, Nábřeží 164</t>
  </si>
  <si>
    <t>6181/2018</t>
  </si>
  <si>
    <t>Václavíková</t>
  </si>
  <si>
    <t>vytekl jim ze záchodu obsah z kanalizace</t>
  </si>
  <si>
    <t>5885/2018</t>
  </si>
  <si>
    <t>Okružní 1278</t>
  </si>
  <si>
    <t>Slouha</t>
  </si>
  <si>
    <t>724 707 512 -zeť</t>
  </si>
  <si>
    <t>už akutní -je plný -prosí co nejdříve</t>
  </si>
  <si>
    <t>5712/2018</t>
  </si>
  <si>
    <t>Hromádkova 1407/13</t>
  </si>
  <si>
    <t>Kroneislová</t>
  </si>
  <si>
    <t>5698/2018</t>
  </si>
  <si>
    <t>1M1, 2M1</t>
  </si>
  <si>
    <t>U čerpadla 1M1 bylo vadné spínací relé.</t>
  </si>
  <si>
    <t>5686/2018</t>
  </si>
  <si>
    <t>Na Bydžově 2044</t>
  </si>
  <si>
    <t>Švejkovský</t>
  </si>
  <si>
    <t>počká do rána</t>
  </si>
  <si>
    <t>5560/2018</t>
  </si>
  <si>
    <t>9. května 684</t>
  </si>
  <si>
    <t>Dolanský</t>
  </si>
  <si>
    <t>5441/2018</t>
  </si>
  <si>
    <t>Kůrková</t>
  </si>
  <si>
    <t>1532/2019</t>
  </si>
  <si>
    <t>Smolínova 1166/33</t>
  </si>
  <si>
    <t>p. Beňo</t>
  </si>
  <si>
    <t>větší problém - dnes oprava provizorně, zítra oprava.</t>
  </si>
  <si>
    <t>při výměně VDM došlo k porušení zpětné klapky,provedena výměna.</t>
  </si>
  <si>
    <t>1110312P01014</t>
  </si>
  <si>
    <t>A VP Smolínova 1166</t>
  </si>
  <si>
    <t>1523/2019</t>
  </si>
  <si>
    <t>Průběžná 2457</t>
  </si>
  <si>
    <t>porucha na vodovodu firmy CODEBI</t>
  </si>
  <si>
    <t>PČR nahlášena tekoucí voda po silnici.zahájeno hledání poruchy.Porucha nalezena na vodovodu, který provozuje firma COGEBI. Předáno vlastníkov - p. RENFUS.</t>
  </si>
  <si>
    <t>1491/2019</t>
  </si>
  <si>
    <t>U Dubu 224</t>
  </si>
  <si>
    <t>Kentová</t>
  </si>
  <si>
    <t>Kalná voda vlivem předchozí poruchy - související havárie. Provedeno odkalení.</t>
  </si>
  <si>
    <t>1406/2019</t>
  </si>
  <si>
    <t>Bejblíkova 212</t>
  </si>
  <si>
    <t>oprava poruchy 7:30 - 12:00 hod</t>
  </si>
  <si>
    <t>Porucha šoupěte vodovodního řadu</t>
  </si>
  <si>
    <t>Porucha šoupěte DN 80 vodovodního řadu PE 90 - nefunkční armatura. Provedena výměna šoupěte. Odstávka pro 80 OM - zajištěno NZV. Odkaleno.</t>
  </si>
  <si>
    <t>1110112P00205</t>
  </si>
  <si>
    <t>A VŘ Bejblíkova 212</t>
  </si>
  <si>
    <t>1476/2019</t>
  </si>
  <si>
    <t>Žižkova 61/3</t>
  </si>
  <si>
    <t>Porucha vodovodního řadu LT 80</t>
  </si>
  <si>
    <t>Porucha vodovodního řadu LT 80 - příčný lom potrubí. Provedena oprava opravným třmenem. Výkop zajistila firma HOCHTIEF. Odkaleno.</t>
  </si>
  <si>
    <t>1110212P00232</t>
  </si>
  <si>
    <t>A VŘ Prokopa Holého 61/3</t>
  </si>
  <si>
    <t>1472/2019</t>
  </si>
  <si>
    <t>Průběžná 102</t>
  </si>
  <si>
    <t>prasklá přípojka, na pozemku změna materiálu na PE 40 až do šachty s VDM.</t>
  </si>
  <si>
    <t>1110312P01011</t>
  </si>
  <si>
    <t>A VP Průběžná 102</t>
  </si>
  <si>
    <t>1470/2019</t>
  </si>
  <si>
    <t>Okružní 1263</t>
  </si>
  <si>
    <t>Jurčík</t>
  </si>
  <si>
    <t>půl domek, zlobí vždy když přijedou druzí majitelé, teď víc</t>
  </si>
  <si>
    <t>na domovním rozvodu, vykopají a zavolají</t>
  </si>
  <si>
    <t>1084/2019</t>
  </si>
  <si>
    <t>Prokopa Holého</t>
  </si>
  <si>
    <t>7:00-15:00 ul.Prokopa Holého, Žižkova, Klášterní, část Husova náměstí</t>
  </si>
  <si>
    <t>Plánovaná odstávka pro investiční akci VST. Zřízení suchovodu. Zajištěno NZV. Odkaleno.</t>
  </si>
  <si>
    <t>1110208S00194</t>
  </si>
  <si>
    <t>Zhotovení suchovodu- SÚ Prokopa Holého</t>
  </si>
  <si>
    <t>1388/2019</t>
  </si>
  <si>
    <t>Nerudova 3184</t>
  </si>
  <si>
    <t>AK, Bervidová</t>
  </si>
  <si>
    <t>splašky v přízemí domu</t>
  </si>
  <si>
    <t>1362/2019</t>
  </si>
  <si>
    <t>Husovo nám. 961/4</t>
  </si>
  <si>
    <t>p. Melenová</t>
  </si>
  <si>
    <t>1346/2019</t>
  </si>
  <si>
    <t>Prokopa Holého 31/16</t>
  </si>
  <si>
    <t>Porucha vodovodního řadu LT 80 - příčný lom potrubí způsoben sesuvem výkopu v rámci stavby. Oprava provedena zrušením stávajícího potrubí a zřízením suchovodu v rámci stavby. Náklady hrazeny stavbou. Odkaleno. Z důvodu zrušení potrubí nezakreslena karta poruchy.</t>
  </si>
  <si>
    <t>1333/2019</t>
  </si>
  <si>
    <t>Kaprová</t>
  </si>
  <si>
    <t>Kalynych</t>
  </si>
  <si>
    <t>Porucha vodovodního řadu PE 90</t>
  </si>
  <si>
    <t>Porucha vodovodního řadu PE 90 - prasklina vlivem špatného uložení. Zemní práce provedla firma HES v rámci stavby. Oprava provedena výřezem a vsazením nového kusu potrubí + 2x spojovací kus. Odkaleno.</t>
  </si>
  <si>
    <t>1110112P00204</t>
  </si>
  <si>
    <t>A VŘ Kaprová č.parc.2053/203</t>
  </si>
  <si>
    <t>1282/2019</t>
  </si>
  <si>
    <t>Na Zahradní 379</t>
  </si>
  <si>
    <t>Vadný ventil před VDM.</t>
  </si>
  <si>
    <t>1256/2019</t>
  </si>
  <si>
    <t>Na Skalách 782</t>
  </si>
  <si>
    <t>p.Sůvová</t>
  </si>
  <si>
    <t>+ přetékající kanál na ulici</t>
  </si>
  <si>
    <t>1222/2019</t>
  </si>
  <si>
    <t>Kpt. Jaroše 2958</t>
  </si>
  <si>
    <t>p. Riedl</t>
  </si>
  <si>
    <t>zadrhává</t>
  </si>
  <si>
    <t>VDM se zasekával- výměna</t>
  </si>
  <si>
    <t>892/2019</t>
  </si>
  <si>
    <t>Plánovaná odstávka vodovodního řadu.</t>
  </si>
  <si>
    <t>Plánovaná odstávka vodovodního řadu v rámci akce prodloužení vodovodu. Odkaleno.</t>
  </si>
  <si>
    <t>1131/2019</t>
  </si>
  <si>
    <t>Prokopa Holého 30/20</t>
  </si>
  <si>
    <t>Honsa</t>
  </si>
  <si>
    <t>porucha stavba</t>
  </si>
  <si>
    <t>Porucha suchovodu - vypadlá spojka pro č.p. 30/20</t>
  </si>
  <si>
    <t>Porcha na suchovodu v rámci stavby - vypadlá spojka pro č.p. 30/20 - provedena oprava novou spojkou. Odkaleno.</t>
  </si>
  <si>
    <t>1106/2019</t>
  </si>
  <si>
    <t>Havanská 2819/23</t>
  </si>
  <si>
    <t>Růžička</t>
  </si>
  <si>
    <t>odvolali sami ,porucha v domě na topení</t>
  </si>
  <si>
    <t>1083/2019</t>
  </si>
  <si>
    <t>Husova 3143</t>
  </si>
  <si>
    <t>Bartušková</t>
  </si>
  <si>
    <t>Ze strany Čevak bez závad, příčina je na vnitřním rozvodu.</t>
  </si>
  <si>
    <t>1081/2019</t>
  </si>
  <si>
    <t>Fuka</t>
  </si>
  <si>
    <t>sedlý výkop po opravě - dosypáno .</t>
  </si>
  <si>
    <t>1078/2019</t>
  </si>
  <si>
    <t>Pintova 2901</t>
  </si>
  <si>
    <t>Jandová</t>
  </si>
  <si>
    <t>GIS - armatura vodovodu</t>
  </si>
  <si>
    <t>Vadný redukční ventil - výměna.</t>
  </si>
  <si>
    <t>1110312P01009</t>
  </si>
  <si>
    <t>N VP Pintova 2901</t>
  </si>
  <si>
    <t>1505/2019</t>
  </si>
  <si>
    <t>Volgogradská 3089</t>
  </si>
  <si>
    <t>Porucha hydrantu DN 100</t>
  </si>
  <si>
    <t>Porucha HN DN 100. Provedena výměna za HN DN 80 + šoupě DN 80 před hydrantem + šoupě na přípojce DN 80 pro č.p. 2943 (restaurace U Drsů). Odkaleno.</t>
  </si>
  <si>
    <t>1110312P01008</t>
  </si>
  <si>
    <t>N VŘ Volgogradská 3089</t>
  </si>
  <si>
    <t>1059/2019</t>
  </si>
  <si>
    <t>Při kontrole zjištěn výpadek M2, byl nahozen jistič, poté čerpadlo funkční. Po dobu výpadku M2 bylo v provozu M1.</t>
  </si>
  <si>
    <t>1048/2019</t>
  </si>
  <si>
    <t>V Hlinách 572</t>
  </si>
  <si>
    <t>Porucha šoupěte VP DN 25.</t>
  </si>
  <si>
    <t>Nefunkční šoupě DN 25 vodovodní přípojky. V rámci realizace (výkopu) nové vodovodní přípojky pro č.p. 572, pro které bylo toto šoupátko předpřipraveno byla provedena i výměna tohoto nefunkčního šoupátka. Výkop zajišťoval investor přípojky. Odkaleno.</t>
  </si>
  <si>
    <t>1110112P00203</t>
  </si>
  <si>
    <t>N VP V Hlinách 572</t>
  </si>
  <si>
    <t>818/2019</t>
  </si>
  <si>
    <t>1036/2019</t>
  </si>
  <si>
    <t>1M1,oprava zítra</t>
  </si>
  <si>
    <t>Při kontrole zjištěny výpadky M1, čerpadlo odstaveno, druhý den kontrola a čištění. po dobu odstávky M1 bylo v provozu M2.</t>
  </si>
  <si>
    <t>828/2019</t>
  </si>
  <si>
    <t>U Vodojemu</t>
  </si>
  <si>
    <t>987/2019</t>
  </si>
  <si>
    <t>PE</t>
  </si>
  <si>
    <t>prasklé pryžové tšsnění.</t>
  </si>
  <si>
    <t>1110312P01007</t>
  </si>
  <si>
    <t>A VŘ Průběžná u čp. 2457</t>
  </si>
  <si>
    <t>961/2019</t>
  </si>
  <si>
    <t>Flaška</t>
  </si>
  <si>
    <t>doma hůř odtéká a před domem je v šachtě voda</t>
  </si>
  <si>
    <t>906/2019</t>
  </si>
  <si>
    <t>Švehlova 577/34</t>
  </si>
  <si>
    <t>8:30 - 12:00 vlastník - 604 215 311</t>
  </si>
  <si>
    <t>Porucha šoupěte DN 25 vodovodní přípojky.</t>
  </si>
  <si>
    <t>Porucha šoupěte DN 25 vodovodní přípojky - nefunkční armatura. Provedena výměna. Odkaleno.</t>
  </si>
  <si>
    <t>1110212P00230</t>
  </si>
  <si>
    <t>A VP Švehlova 577/34</t>
  </si>
  <si>
    <t>930/2019</t>
  </si>
  <si>
    <t>Bydlinského 1669/4</t>
  </si>
  <si>
    <t>KaŇková</t>
  </si>
  <si>
    <t>částečně porucha opravena -musí být rekontrukce přípojky je v olovu</t>
  </si>
  <si>
    <t>Závada provizorně opravena, po domluvě s majitlem oprava celé přípojky.</t>
  </si>
  <si>
    <t>927/2019</t>
  </si>
  <si>
    <t>Žižkova</t>
  </si>
  <si>
    <t>Porucha vodovodního řadu LT 80 - vysunutí potrubí z hrdla vlivem stavební činnosti. Jelikož se jedná o rušený (rekonstruovaný) úsek vodovodního řadu, byla oprava provedena spojkou a suchovodem na náklady stavby. Odkaleno. Karta poruchy nezakreslena - potrubí bylo zrušeno.</t>
  </si>
  <si>
    <t>875/2019</t>
  </si>
  <si>
    <t>Svépomoc 658</t>
  </si>
  <si>
    <t>Mrvová</t>
  </si>
  <si>
    <t>zasypání výkopu a úprava terénu - zítra</t>
  </si>
  <si>
    <t>Porucha vodovodního řadu LT 80 - příčný lom potrubí. Oprava opravným třmenem. Odkaleno.</t>
  </si>
  <si>
    <t>1110212P00229</t>
  </si>
  <si>
    <t>A VŘ Svépomoc 691</t>
  </si>
  <si>
    <t>874/2019</t>
  </si>
  <si>
    <t>Jeronýmova 1782/20</t>
  </si>
  <si>
    <t>Dietrich</t>
  </si>
  <si>
    <t>výkop zůstane do zítra otevřený z důvodu výměny přípojky ,pak zasypání a úprava terénu</t>
  </si>
  <si>
    <t>Havel Jiří</t>
  </si>
  <si>
    <t>Porucha šoupěte, výměna a oprava přípojky (litina za plast)</t>
  </si>
  <si>
    <t>1110312P01006</t>
  </si>
  <si>
    <t>A VP Jeronýmova 1782</t>
  </si>
  <si>
    <t>829/2019</t>
  </si>
  <si>
    <t>Dlouhá 325/6</t>
  </si>
  <si>
    <t>1110312P01005</t>
  </si>
  <si>
    <t>A VŘ Dlouhá 325</t>
  </si>
  <si>
    <t>798/2019</t>
  </si>
  <si>
    <t>Okružní 1277</t>
  </si>
  <si>
    <t>Svoboda</t>
  </si>
  <si>
    <t>dvojdomek - zavřít jde, ale odbočka nejde --13.3.2019 urgence hlášení -domluveno na zítra</t>
  </si>
  <si>
    <t>Není ČEVAK - porucha na vnitřním vodovodu - nefunkční uzávěr. Dohodnut termín na výměnu.</t>
  </si>
  <si>
    <t>508/2019</t>
  </si>
  <si>
    <t>Zimmel O</t>
  </si>
  <si>
    <t>7:00 až 15:00 zasýpat a končit se bude až 20.2</t>
  </si>
  <si>
    <t>Plánovaná odstávka vodovodního řadu</t>
  </si>
  <si>
    <t>Plánovaná odstávka vodovodního řadu pro investiční akci VST "Planá nad Lužnicí, ul. Průmyslová, přeložka vodovodního řadu DN 300". Zajištěno NZV. Odkaleno.</t>
  </si>
  <si>
    <t>767/2019</t>
  </si>
  <si>
    <t>Husinecká 931/9</t>
  </si>
  <si>
    <t>736/2019</t>
  </si>
  <si>
    <t>Třebízského 1351/41</t>
  </si>
  <si>
    <t>Koktan</t>
  </si>
  <si>
    <t>698/2019</t>
  </si>
  <si>
    <t>Kvapilova 2500</t>
  </si>
  <si>
    <t>oprava opravným pasem.</t>
  </si>
  <si>
    <t>1110312P01002</t>
  </si>
  <si>
    <t>A VP Kvapilova 2500</t>
  </si>
  <si>
    <t>647/2019</t>
  </si>
  <si>
    <t>p.Entlicher</t>
  </si>
  <si>
    <t>Manipulace v síti - hladání poruchy.</t>
  </si>
  <si>
    <t>Hledání poruchy - manipulace v síti. Postupné zavírání jednotlivých úseků.</t>
  </si>
  <si>
    <t>629/2019</t>
  </si>
  <si>
    <t>hlavní vodovodní řad Svatá Anna, odkalování bude trvat asi celý týden, 12.2. od 9:00 do 13:05</t>
  </si>
  <si>
    <t>598/2019</t>
  </si>
  <si>
    <t>Kosova 1021/1</t>
  </si>
  <si>
    <t>havárie na přípojce uvnitř areálu ALINVEST.</t>
  </si>
  <si>
    <t>577/2019</t>
  </si>
  <si>
    <t>Ve Struhách 233</t>
  </si>
  <si>
    <t>1110312P01000</t>
  </si>
  <si>
    <t>A VŘ Ve Struhách 233</t>
  </si>
  <si>
    <t>661/2019</t>
  </si>
  <si>
    <t>Jesenského 2016/8</t>
  </si>
  <si>
    <t>Plošná perforace stěny</t>
  </si>
  <si>
    <t>výměna části zborceného potrubí.</t>
  </si>
  <si>
    <t>1110321P00798</t>
  </si>
  <si>
    <t>A KŘ Jesenského 2016</t>
  </si>
  <si>
    <t>505/2019</t>
  </si>
  <si>
    <t>Erbenova 969</t>
  </si>
  <si>
    <t>Havárie vodovodního řadu LT 100 - příčný lom potrubí, způsobený pravděpodobně vlivem mrazu. Oprava opravným třmenem. Odkaleno.</t>
  </si>
  <si>
    <t>1110212P00228</t>
  </si>
  <si>
    <t>A VŘ Erbenova 969</t>
  </si>
  <si>
    <t>496/2019</t>
  </si>
  <si>
    <t>p.Pavlík</t>
  </si>
  <si>
    <t>voda z pole</t>
  </si>
  <si>
    <t>tání sněhu, voda vytékala na silnici.</t>
  </si>
  <si>
    <t>464/2019</t>
  </si>
  <si>
    <t>Hromádkova 999</t>
  </si>
  <si>
    <t>Maruna</t>
  </si>
  <si>
    <t>předáno Mlynářovi</t>
  </si>
  <si>
    <t>Přivřené šoupě</t>
  </si>
  <si>
    <t>Hledání poruchy - přestavění tlakových pásem. Vzhledem k přivřenému šoupěti na vodovodním řadu nižší tlak. Otevřeno</t>
  </si>
  <si>
    <t>458/2019</t>
  </si>
  <si>
    <t>Kotnovská 178/26</t>
  </si>
  <si>
    <t>Manková</t>
  </si>
  <si>
    <t>trvá na tom, orosení vylučuje</t>
  </si>
  <si>
    <t>orošené potrubí</t>
  </si>
  <si>
    <t>452/2019</t>
  </si>
  <si>
    <t>Dobrovského 729/2</t>
  </si>
  <si>
    <t>Vieweg</t>
  </si>
  <si>
    <t>zavřen ventil za VDM</t>
  </si>
  <si>
    <t>zavřen ventil za vodoměrem.</t>
  </si>
  <si>
    <t>439/2019</t>
  </si>
  <si>
    <t>Na Rokli 350</t>
  </si>
  <si>
    <t>výměna šoupete.</t>
  </si>
  <si>
    <t>1110312P00998</t>
  </si>
  <si>
    <t>A VP Na Rokli 253</t>
  </si>
  <si>
    <t>422/2019</t>
  </si>
  <si>
    <t>Jedlová 57</t>
  </si>
  <si>
    <t>Vaněk</t>
  </si>
  <si>
    <t>Chybí poklop šoupě,hydrant</t>
  </si>
  <si>
    <t>vytržené víčko</t>
  </si>
  <si>
    <t>radlicí vyvalený poklop</t>
  </si>
  <si>
    <t>1110312P01003</t>
  </si>
  <si>
    <t>N VP Jedlová 57</t>
  </si>
  <si>
    <t>420/2019</t>
  </si>
  <si>
    <t>Na Vojtěchu 253</t>
  </si>
  <si>
    <t>1110312P00997</t>
  </si>
  <si>
    <t>A VP Na Vojtěchu 253</t>
  </si>
  <si>
    <t>416/2019</t>
  </si>
  <si>
    <t>Údolní 2181</t>
  </si>
  <si>
    <t>p.Šmejkal</t>
  </si>
  <si>
    <t>ucpávka ventilu - opraveno</t>
  </si>
  <si>
    <t>384/2019</t>
  </si>
  <si>
    <t>Hanojská 2833/7</t>
  </si>
  <si>
    <t>Zábojník</t>
  </si>
  <si>
    <t>Označeno, volně vytéká - oprava zítra</t>
  </si>
  <si>
    <t>Porucha potrubí vodovodního řadu LT 200 - příčný lom potrubí způsoben pravděpodobně vlivem mrazu. V den nahlášení havárie dohledáno přesné místo havárie, zajištění vyjádření správců sítí. Voda nechána otevřena až do 21:00, po té uzavřena a zajištěno NZV. Samotná oprava poruchy provedena následující den dopoledne. Oprava provedena opravným třmenem. Odkaleno.</t>
  </si>
  <si>
    <t>1110312P00996</t>
  </si>
  <si>
    <t>A SNL, Hanojská 2833/7</t>
  </si>
  <si>
    <t>383/2019</t>
  </si>
  <si>
    <t>Čelkovická 443/8</t>
  </si>
  <si>
    <t>Kunc</t>
  </si>
  <si>
    <t>360/2019</t>
  </si>
  <si>
    <t>Bydlinského 593/35</t>
  </si>
  <si>
    <t>příští týden bude doma</t>
  </si>
  <si>
    <t>Porušena plomba u VDM</t>
  </si>
  <si>
    <t>Poškozená plomba u VDM. Přeplombováno.</t>
  </si>
  <si>
    <t>324/2019</t>
  </si>
  <si>
    <t>Kvapilova 2100/16</t>
  </si>
  <si>
    <t>opět prasklo ve výkopu</t>
  </si>
  <si>
    <t>327/2019</t>
  </si>
  <si>
    <t>Jiráskova 1775</t>
  </si>
  <si>
    <t>p. Folbergová</t>
  </si>
  <si>
    <t>322/2019</t>
  </si>
  <si>
    <t>1110312P00994</t>
  </si>
  <si>
    <t>A VŘ Kvapilova 2100</t>
  </si>
  <si>
    <t>301/2019</t>
  </si>
  <si>
    <t>U</t>
  </si>
  <si>
    <t>Lesní 69</t>
  </si>
  <si>
    <t>Hofer</t>
  </si>
  <si>
    <t>na vlastní žádost</t>
  </si>
  <si>
    <t>294/2019</t>
  </si>
  <si>
    <t>Týnská 197</t>
  </si>
  <si>
    <t>zaplaceno</t>
  </si>
  <si>
    <t>Neuzavřeno - zaplaceno.</t>
  </si>
  <si>
    <t>258/2019</t>
  </si>
  <si>
    <t>Křížová 90/3</t>
  </si>
  <si>
    <t>Neuschlová</t>
  </si>
  <si>
    <t>výměna těsnění VDM.</t>
  </si>
  <si>
    <t>247/2019</t>
  </si>
  <si>
    <t>změna tlakových pásem</t>
  </si>
  <si>
    <t>přestavování vodovodních pásem- hledání poruchy.</t>
  </si>
  <si>
    <t>246/2019</t>
  </si>
  <si>
    <t>Chýnovská 744</t>
  </si>
  <si>
    <t>p.Ondřejová</t>
  </si>
  <si>
    <t>Porucha vodovodu</t>
  </si>
  <si>
    <t>Porucha vodovodního řadu LT 300</t>
  </si>
  <si>
    <t>Porucha vodovodního řadu LT 300 - příčný lom potrubí způsoben pravděpodobně vlivem mrazu. Přestavena tlaková pásma, Kostelecké uzeniny informovány o vhodnosti nenapouštění VDJ po dobu přestavení pásem - akceptováno bez problémo. Oprava provedena opravným třmenem. Odkaleno.</t>
  </si>
  <si>
    <t>1110112P00200</t>
  </si>
  <si>
    <t>A VŘ Chýnovská 851</t>
  </si>
  <si>
    <t>243/2019</t>
  </si>
  <si>
    <t>Soběslavská 638</t>
  </si>
  <si>
    <t>240/2019</t>
  </si>
  <si>
    <t>Ústrašická 254</t>
  </si>
  <si>
    <t>Hastrmanová</t>
  </si>
  <si>
    <t>239/2019</t>
  </si>
  <si>
    <t>Lesní 91</t>
  </si>
  <si>
    <t>Odpojení vodovodní přípojky na žádost majitele.</t>
  </si>
  <si>
    <t>Odpojení vodovodní přípojky na žádost majitele. Po odstávce odkaleno.</t>
  </si>
  <si>
    <t>224/2019</t>
  </si>
  <si>
    <t>Šelmberská 2513</t>
  </si>
  <si>
    <t>Machoň</t>
  </si>
  <si>
    <t>bude zítra celý den od 8:00 h,revizní šachta je</t>
  </si>
  <si>
    <t>nepodařilo se pročistit, problém někde na pozemku</t>
  </si>
  <si>
    <t>212/2019</t>
  </si>
  <si>
    <t>Žižkovo nám. 22/22</t>
  </si>
  <si>
    <t>výměna těsnění VDM</t>
  </si>
  <si>
    <t>187/2019</t>
  </si>
  <si>
    <t>Stylová 550</t>
  </si>
  <si>
    <t>Zavření - dlužný odběratel, nezavřeno, platba byla provedena</t>
  </si>
  <si>
    <t>163/2019</t>
  </si>
  <si>
    <t>Vožická</t>
  </si>
  <si>
    <t>p. Fialová</t>
  </si>
  <si>
    <t>areál firmy Kovošrot - pod areálem vede hlavní vodovod, v areálu vyvěrá voda</t>
  </si>
  <si>
    <t>prověřeno, pro jistotu bude prověřeno ještě ve středu, hl. Spirek</t>
  </si>
  <si>
    <t>porucha se nepotvrdila, voda přestala vytékat- pravděpodobně tání sněhu</t>
  </si>
  <si>
    <t>159/2019</t>
  </si>
  <si>
    <t>Ke Chlumu</t>
  </si>
  <si>
    <t>Porucha na vodovodní přípojce č.p. 284</t>
  </si>
  <si>
    <t>cisterny u č.p. 277, 266,</t>
  </si>
  <si>
    <t>1110312P00990</t>
  </si>
  <si>
    <t>A VŘ Ke Chlumu 284</t>
  </si>
  <si>
    <t>160/2019</t>
  </si>
  <si>
    <t>Petra Velikého 212/6</t>
  </si>
  <si>
    <t>p. Lhotková</t>
  </si>
  <si>
    <t>152/2019</t>
  </si>
  <si>
    <t>starosta</t>
  </si>
  <si>
    <t>Maximální průtok (l/s)</t>
  </si>
  <si>
    <t>prověřeno na místě,silný déšť,tající snih,přetéká filtrovaná voda</t>
  </si>
  <si>
    <t>Po příjezdu na ČS byl zjištěn ůnik odp. vody přepadem z ČS. Obě čerpadla byla v chodu a kontrolou na výtlaku v šachtě dávala plný výkon. Odlehčení kanalizace před ČS bylo suché. V době kontroly silně pršelo.</t>
  </si>
  <si>
    <t>146/2019</t>
  </si>
  <si>
    <t>Budějovická 847/71</t>
  </si>
  <si>
    <t>Stehlíková</t>
  </si>
  <si>
    <t>v 20:00- 21:00 bude zavírat vodu lidi obešli.</t>
  </si>
  <si>
    <t>1110312P00991</t>
  </si>
  <si>
    <t>A VP Budějovická 847</t>
  </si>
  <si>
    <t>118/2019</t>
  </si>
  <si>
    <t>Větrná 116</t>
  </si>
  <si>
    <t>Moravec</t>
  </si>
  <si>
    <t>vyhrnutý poklop pluheh- výměna</t>
  </si>
  <si>
    <t>115/2019</t>
  </si>
  <si>
    <t>Zahradní 714</t>
  </si>
  <si>
    <t>p.Šimandl</t>
  </si>
  <si>
    <t>Porucha vodovodního řadu LT 100 - příčně střižené potrubí vlivem mrazu. Oprava opravným třmenem. Odkaleno.</t>
  </si>
  <si>
    <t>1110212P00227</t>
  </si>
  <si>
    <t>A VŘ Zahradní 714</t>
  </si>
  <si>
    <t>112/2019</t>
  </si>
  <si>
    <t>Filip</t>
  </si>
  <si>
    <t>103/2019</t>
  </si>
  <si>
    <t>Rádler</t>
  </si>
  <si>
    <t>Porucha elektrozařízení na VDJ Větrovy Nový</t>
  </si>
  <si>
    <t>GIS - vodojem vodovodu</t>
  </si>
  <si>
    <t>Porcuha frekvenčního měniče u čerpadel na VDJ. Opravu provedl elektrikář p. Kolář. Po přerušení dodávky vody provedeno odkalení vodovodní sítě.</t>
  </si>
  <si>
    <t>92/2019</t>
  </si>
  <si>
    <t>prádelna -ráno předat a prosí co nejdříve</t>
  </si>
  <si>
    <t>82/2019</t>
  </si>
  <si>
    <t>Cílerová</t>
  </si>
  <si>
    <t>+ cítit chlorem</t>
  </si>
  <si>
    <t>Nahlášena kalná voda, která je více cítiti chlorem, než obvykle. Provedeny odběry vzorků vody a zahájeno odkalování. Zjištěn vyšší obsah chloru ve vodě - přerušeno dávkování chlorňanu na VDJ Horky nový, pokračování v odkalování a zahájeno upouštění VDJ. Ke dni 13. 1. 2019 stav normálu, ke dni 14. 1. 2019 obnoveno dávkování chlorňanu ve sníženém množství.</t>
  </si>
  <si>
    <t>80/2019</t>
  </si>
  <si>
    <t>Klokotská 104/11</t>
  </si>
  <si>
    <t>Miler</t>
  </si>
  <si>
    <t>Porucha na poklopu</t>
  </si>
  <si>
    <t>uvolněný,tluče</t>
  </si>
  <si>
    <t>Nečistoty pod víkem šachty</t>
  </si>
  <si>
    <t>51/2019</t>
  </si>
  <si>
    <t>Průhon 114</t>
  </si>
  <si>
    <t>p. Heřmánek</t>
  </si>
  <si>
    <t>vadné těsnění u VDM</t>
  </si>
  <si>
    <t>15/2019</t>
  </si>
  <si>
    <t>Harantova 2297/24</t>
  </si>
  <si>
    <t>Petříček</t>
  </si>
  <si>
    <t>oprava vnitřní časti vodovodní přípojky.</t>
  </si>
  <si>
    <t>3236/2019</t>
  </si>
  <si>
    <t>Kmínek</t>
  </si>
  <si>
    <t>prasklé přivaděčí mezi kalovými poli a ČOV</t>
  </si>
  <si>
    <t>1110312P01039</t>
  </si>
  <si>
    <t>A VP Lužnické údolí 991/3</t>
  </si>
  <si>
    <t>3235/2019</t>
  </si>
  <si>
    <t>ČSLA 750</t>
  </si>
  <si>
    <t>Rejda</t>
  </si>
  <si>
    <t>nízký tlak ,na Skalkách 878 Rejda</t>
  </si>
  <si>
    <t>Porucha vodovodního řadu LIT 100 - bodová trhlina vlivem stáří materialu .Oprava provedena výřezem a vsazením nového kusu potrubí + 2x spojovací kus. Odkaleno.</t>
  </si>
  <si>
    <t>1110112P00214</t>
  </si>
  <si>
    <t>A VŘ ČSLA 730</t>
  </si>
  <si>
    <t>3221/2019</t>
  </si>
  <si>
    <t>Novák</t>
  </si>
  <si>
    <t>mezi obcemi</t>
  </si>
  <si>
    <t>3178/2019</t>
  </si>
  <si>
    <t>Jaroslava Vacka 106</t>
  </si>
  <si>
    <t>p.Jindra</t>
  </si>
  <si>
    <t>ze šoupěte,část ul.J.Vacka+Tankistů, odkalování do 12 hod.</t>
  </si>
  <si>
    <t>1110312P01038</t>
  </si>
  <si>
    <t>A VP Jaroslava Vacka 106</t>
  </si>
  <si>
    <t>3421/2019</t>
  </si>
  <si>
    <t>Varšavská 2746/14</t>
  </si>
  <si>
    <t>Porucha na HN</t>
  </si>
  <si>
    <t>Ohnutý HN</t>
  </si>
  <si>
    <t>Ohnutý HN - výměna</t>
  </si>
  <si>
    <t>1110312P01036</t>
  </si>
  <si>
    <t>A VŘ Varšavská 2746/14</t>
  </si>
  <si>
    <t>3124/2019</t>
  </si>
  <si>
    <t>Okružní 1270</t>
  </si>
  <si>
    <t>Duben</t>
  </si>
  <si>
    <t>Porucha vodovodního řadu LIT 150</t>
  </si>
  <si>
    <t>Oprava - opr. třmen</t>
  </si>
  <si>
    <t>Porucha vodovodního řadu LIT 150 - příčná trhlina.Oprava provedena opravným pasem - napuštění - odkalení.</t>
  </si>
  <si>
    <t>1110212P00236</t>
  </si>
  <si>
    <t>A VŘ Okružní 1207</t>
  </si>
  <si>
    <t>3049/2019</t>
  </si>
  <si>
    <t>Husova 277</t>
  </si>
  <si>
    <t>p. Maglič</t>
  </si>
  <si>
    <t>v ulici se dělají nové přípojky, pána zapomněli pustit</t>
  </si>
  <si>
    <t>v ulici se dělají nové přípojky - přepojování na nový vodovod , zapoměli otevřít - otevřeno</t>
  </si>
  <si>
    <t>3027/2019</t>
  </si>
  <si>
    <t>Hájkova 259</t>
  </si>
  <si>
    <t>manipulace v síti</t>
  </si>
  <si>
    <t>2602/2019</t>
  </si>
  <si>
    <t>8-13 hod.</t>
  </si>
  <si>
    <t>2718/2019</t>
  </si>
  <si>
    <t>p. Broukal</t>
  </si>
  <si>
    <t>parcela je hned za oranžovým barákem. Zítra přijdou dělníci, potřebuje vodo na 9:00. Dlouho na parcele nebyl a vypadá to že mu zapomněli otevřít vodu při opravě hydrantu 12.4., on má jen vodoměrnou šactu a tam vše puštěný.</t>
  </si>
  <si>
    <t>Zavřené šoupě na VP</t>
  </si>
  <si>
    <t>Otevření šoupěte</t>
  </si>
  <si>
    <t>2708/2019</t>
  </si>
  <si>
    <t>Luční 336</t>
  </si>
  <si>
    <t>1110312P01040</t>
  </si>
  <si>
    <t>A VP Luční 336</t>
  </si>
  <si>
    <t>2607/2019</t>
  </si>
  <si>
    <t>Josefa Švehly 1818/9</t>
  </si>
  <si>
    <t>p. Kotrba</t>
  </si>
  <si>
    <t>oprava jištěnou spojkou</t>
  </si>
  <si>
    <t>1110312P01032</t>
  </si>
  <si>
    <t>A VP Josefa Švehly 1818</t>
  </si>
  <si>
    <t>2595/2019</t>
  </si>
  <si>
    <t>V Údolní</t>
  </si>
  <si>
    <t>výměna šoupěte a část potrubí</t>
  </si>
  <si>
    <t>1110312P01030</t>
  </si>
  <si>
    <t>A VP Údolní 371</t>
  </si>
  <si>
    <t>2589/2019</t>
  </si>
  <si>
    <t>U Bechyňské dráhy 2926</t>
  </si>
  <si>
    <t>v kolektoru,včetně parovodu,Česká pošta,oprava 10:00-12:00</t>
  </si>
  <si>
    <t>nejdříve oprava parovodu poté oprava vodovodní přípojky- prasklý svár na PE 110, obě potrubí v kolektoru pod kolejema.</t>
  </si>
  <si>
    <t>2465/2019</t>
  </si>
  <si>
    <t>Zavadilská 2485</t>
  </si>
  <si>
    <t>1110312P01028</t>
  </si>
  <si>
    <t>A VP Zavadilská 2485- šoupě</t>
  </si>
  <si>
    <t>2464/2019</t>
  </si>
  <si>
    <t>Zavadilská 2842</t>
  </si>
  <si>
    <t>1110312P01027</t>
  </si>
  <si>
    <t>A VP Zavadilská 2842- šoupě</t>
  </si>
  <si>
    <t>2456/2019</t>
  </si>
  <si>
    <t>Chýnovská 191</t>
  </si>
  <si>
    <t>Krátošková</t>
  </si>
  <si>
    <t>z hydrantu, je to u č.210, zavřeno a oprava se teprve musí naplánovat</t>
  </si>
  <si>
    <t>výměna hydrantu.</t>
  </si>
  <si>
    <t>1110312P01035</t>
  </si>
  <si>
    <t>A VŘ Chýnovská 210</t>
  </si>
  <si>
    <t>2360/2019</t>
  </si>
  <si>
    <t>Na Parkánech 186</t>
  </si>
  <si>
    <t>výměna potrubí</t>
  </si>
  <si>
    <t>1110312P01026</t>
  </si>
  <si>
    <t>A VŘ Na Parkánech u čp.186</t>
  </si>
  <si>
    <t>2219/2019</t>
  </si>
  <si>
    <t>Jesenského 2592</t>
  </si>
  <si>
    <t>1110312P01023</t>
  </si>
  <si>
    <t>A VP Jesenského 2591</t>
  </si>
  <si>
    <t>2166/2019</t>
  </si>
  <si>
    <t>U Obecních domů</t>
  </si>
  <si>
    <t>v rámci výměny změna napojení</t>
  </si>
  <si>
    <t>1110312P01022</t>
  </si>
  <si>
    <t>A VP Soběslavská 2090</t>
  </si>
  <si>
    <t>2071/2019</t>
  </si>
  <si>
    <t>Komenského 466/7</t>
  </si>
  <si>
    <t>Porucha šoupěte VP DN 32</t>
  </si>
  <si>
    <t>Nefunkční šoupě vodovoní přípojky PE 32. Výměna navrtávacího pasu, šoupátka, zemní soupravy a poklopu. Odkaleno.</t>
  </si>
  <si>
    <t>1110212P00234</t>
  </si>
  <si>
    <t>N VP Komenského 466/7</t>
  </si>
  <si>
    <t>2043/2019</t>
  </si>
  <si>
    <t>Strkovská 339</t>
  </si>
  <si>
    <t>Porucha šoupěte vodovodní přípojky DN 32</t>
  </si>
  <si>
    <t>Porucha šoupěte vodovodní přípojky DN 32 - výměna šoupátka, včetně navrtávacího pasu, ZS a poklopu, zavezení výkopu, odkalení.</t>
  </si>
  <si>
    <t>1110112P00211</t>
  </si>
  <si>
    <t>N KP Strkovská 339</t>
  </si>
  <si>
    <t>2020/2019</t>
  </si>
  <si>
    <t>Soběslavská 833/17</t>
  </si>
  <si>
    <t>1110312P01019</t>
  </si>
  <si>
    <t>A VP Soběslavská 833</t>
  </si>
  <si>
    <t>1993/2019</t>
  </si>
  <si>
    <t>Husova 1500/20</t>
  </si>
  <si>
    <t>výměna šoupete, zároveň výměna potrubí olovo za PE 32</t>
  </si>
  <si>
    <t>1110312P01018</t>
  </si>
  <si>
    <t>A VP Husova 1500</t>
  </si>
  <si>
    <t>2228/2019</t>
  </si>
  <si>
    <t>Ústrašická 34</t>
  </si>
  <si>
    <t>Nefunkční zemní souprava</t>
  </si>
  <si>
    <t>Porucha šoupěte VP DN 25- nefunkční zemní souprava</t>
  </si>
  <si>
    <t>Porucha šoupěte VP DN 25- nefunkční zemní souprava, výměna zemní soupravy</t>
  </si>
  <si>
    <t>1110112P00209</t>
  </si>
  <si>
    <t>N VP Ústrašická 34</t>
  </si>
  <si>
    <t>1856/2019</t>
  </si>
  <si>
    <t>Josefa Švehly 1799/10</t>
  </si>
  <si>
    <t>výměna šoupěte, zároveň výměna potrubí olovo za PE 32</t>
  </si>
  <si>
    <t>1110312P01017</t>
  </si>
  <si>
    <t>A VP Josefa Švehly 1799</t>
  </si>
  <si>
    <t>1795/2019</t>
  </si>
  <si>
    <t>Trnková 950</t>
  </si>
  <si>
    <t>Porucha HP DN 80</t>
  </si>
  <si>
    <t>Porucha HP DN 80 , výměna , odkalení ,</t>
  </si>
  <si>
    <t>1110112P00208</t>
  </si>
  <si>
    <t>N VŘ Trnková - armatury</t>
  </si>
  <si>
    <t>2273/2019</t>
  </si>
  <si>
    <t>Kaprová 453</t>
  </si>
  <si>
    <t>Přeložení na hydrantu DN 80</t>
  </si>
  <si>
    <t>Přeložení hydrantu DN 80</t>
  </si>
  <si>
    <t>1110108S00342</t>
  </si>
  <si>
    <t>Montáž VP, Planá n.L., Kaprová</t>
  </si>
  <si>
    <t>2330/2019</t>
  </si>
  <si>
    <t>Trnková</t>
  </si>
  <si>
    <t>1755/2019</t>
  </si>
  <si>
    <t>Soběslavská 810/21</t>
  </si>
  <si>
    <t>ČEVAk</t>
  </si>
  <si>
    <t>Výměna šoupěte, při výměně změna potrubí přípojky na PE 32</t>
  </si>
  <si>
    <t>1110312P01015</t>
  </si>
  <si>
    <t>A VP Soběslavská 810</t>
  </si>
  <si>
    <t>1340/2019</t>
  </si>
  <si>
    <t>výměna 4 ks šoupat.</t>
  </si>
  <si>
    <t>1110312P01012</t>
  </si>
  <si>
    <t>N VŘ Všechov u Tábora</t>
  </si>
  <si>
    <t>3199/2019</t>
  </si>
  <si>
    <t>Třebízského</t>
  </si>
  <si>
    <t>Chybí poklop</t>
  </si>
  <si>
    <t>dešťové vpusti kdosi vyndal ven a utekl.</t>
  </si>
  <si>
    <t>3081/2019</t>
  </si>
  <si>
    <t>Dr. E. Beneše 247/19</t>
  </si>
  <si>
    <t>Bělohlav</t>
  </si>
  <si>
    <t>Vpusť ucpaná</t>
  </si>
  <si>
    <t>sice to vyčistili, ale jedná se o dešťák a to dělají technické služby (Vandrovec)</t>
  </si>
  <si>
    <t>2979/2019</t>
  </si>
  <si>
    <t>Zbyňkova 751/10</t>
  </si>
  <si>
    <t>p.Velebná emailem</t>
  </si>
  <si>
    <t>ucpaná kanalizace, v zahradní šachtě vytékají fekálie. - předáno p.Klečáková</t>
  </si>
  <si>
    <t>2970/2019</t>
  </si>
  <si>
    <t>K Šachtě 284</t>
  </si>
  <si>
    <t>Porucha na kanalizačním řadu</t>
  </si>
  <si>
    <t>2961/2019</t>
  </si>
  <si>
    <t>Lipová 1167</t>
  </si>
  <si>
    <t>Kortan</t>
  </si>
  <si>
    <t>dešťová kanalizace</t>
  </si>
  <si>
    <t>2960/2019</t>
  </si>
  <si>
    <t>Kvapilova 2110/22</t>
  </si>
  <si>
    <t>Hasiči</t>
  </si>
  <si>
    <t>vpustě</t>
  </si>
  <si>
    <t>2889/2019</t>
  </si>
  <si>
    <t>Budějovická 1510</t>
  </si>
  <si>
    <t>př.p.Klečákové</t>
  </si>
  <si>
    <t>2786/2019</t>
  </si>
  <si>
    <t>Petrohradská 2319</t>
  </si>
  <si>
    <t>je nadzvedlý</t>
  </si>
  <si>
    <t>vyčištění rámu od štěrku - bouchal při pojezdu</t>
  </si>
  <si>
    <t>2775/2019</t>
  </si>
  <si>
    <t>K Návsi 9</t>
  </si>
  <si>
    <t>Propadlá vozovka u kanalizační šachty</t>
  </si>
  <si>
    <t>Poškození šachetních prefabrikátů</t>
  </si>
  <si>
    <t>Vyčištění šachty -oprava šachty v mistě napojení KP- vozovka dovezena - zhutněno</t>
  </si>
  <si>
    <t>1110321P00820</t>
  </si>
  <si>
    <t>A KŠ Horky- K Návsi 9</t>
  </si>
  <si>
    <t>2762/2019</t>
  </si>
  <si>
    <t>Chýnovská 98</t>
  </si>
  <si>
    <t>Pospíšilová</t>
  </si>
  <si>
    <t>2626/2019</t>
  </si>
  <si>
    <t>Švermova 342/16</t>
  </si>
  <si>
    <t>Balík</t>
  </si>
  <si>
    <t>2586/2019</t>
  </si>
  <si>
    <t>Porucha dmychadla</t>
  </si>
  <si>
    <t>TE - dmychadlo</t>
  </si>
  <si>
    <t>Vyčištění filtru na sání dmychadla.</t>
  </si>
  <si>
    <t>2369/2019</t>
  </si>
  <si>
    <t>p.Čížek</t>
  </si>
  <si>
    <t>na ulici neodtéká kanál,plní se jim sklepy,čistění ráno po domluvě s pánem</t>
  </si>
  <si>
    <t>2355/2019</t>
  </si>
  <si>
    <t>ČSLA 128</t>
  </si>
  <si>
    <t>p. Kupcová</t>
  </si>
  <si>
    <t>2270/2019</t>
  </si>
  <si>
    <t>Vídeňská 2931</t>
  </si>
  <si>
    <t>Melenová</t>
  </si>
  <si>
    <t>381 261 967, 607 955 059</t>
  </si>
  <si>
    <t>dlouhodobě zapáchá, lidé si stěžují, pani je tam 7 - 11</t>
  </si>
  <si>
    <t>2156/2019</t>
  </si>
  <si>
    <t>Smolínova</t>
  </si>
  <si>
    <t>Simotová</t>
  </si>
  <si>
    <t>domluveno na zítra - hlásil p.Míka</t>
  </si>
  <si>
    <t>2134/2019</t>
  </si>
  <si>
    <t>Okružní 382</t>
  </si>
  <si>
    <t>Porucha na KP DN 150</t>
  </si>
  <si>
    <t>Stavájicí KP DN 150 provedena nekvalitně do protispádu - zrušena , provedená nová KP DN 150,zasypání výkopu - hutnění</t>
  </si>
  <si>
    <t>1110121P00099</t>
  </si>
  <si>
    <t>N Kp Okružní 382</t>
  </si>
  <si>
    <t>2329/2019</t>
  </si>
  <si>
    <t>Porucha na kanalizační přípojce DN 150</t>
  </si>
  <si>
    <t>Porucha na kanalizační přípojce DN 150, výměna potrubí DN 150 z PVC</t>
  </si>
  <si>
    <t>1110221P00168</t>
  </si>
  <si>
    <t>N KP Dukelská 630/1</t>
  </si>
  <si>
    <t>1896/2019</t>
  </si>
  <si>
    <t>Erbenova</t>
  </si>
  <si>
    <t>prasklé víko poklopu</t>
  </si>
  <si>
    <t>Výměna víka poklopu.</t>
  </si>
  <si>
    <t>1841/2019</t>
  </si>
  <si>
    <t>V Mlýnské 670/38</t>
  </si>
  <si>
    <t>Maťhová</t>
  </si>
  <si>
    <t>1820/2019</t>
  </si>
  <si>
    <t>Smolínova 1117/32</t>
  </si>
  <si>
    <t>p.Němec</t>
  </si>
  <si>
    <t>teče jim do sklepa.rev.šachta plná vody</t>
  </si>
  <si>
    <t>1816/2019</t>
  </si>
  <si>
    <t>Jana z Ústí 557/28</t>
  </si>
  <si>
    <t>p. Šebek</t>
  </si>
  <si>
    <t>1704/2019</t>
  </si>
  <si>
    <t>1682/2019</t>
  </si>
  <si>
    <t>Čerpadlo 2M1 mělo vypadlý jistič. Po příjetdu nahozen a čerpadlo běželo, dáno do AUT režimu. Po dobu výpadku bylo v provozu čerpadlo1M1.</t>
  </si>
  <si>
    <t>1609/2019</t>
  </si>
  <si>
    <t>Husovo nám. 536/13</t>
  </si>
  <si>
    <t>p. Van Nguien</t>
  </si>
  <si>
    <t>závada na staně majitele, dále budou řešit objednávkou</t>
  </si>
  <si>
    <t>4705/2019</t>
  </si>
  <si>
    <t>Na Rybníčku 320</t>
  </si>
  <si>
    <t>do 21 hod.</t>
  </si>
  <si>
    <t>provizorně přepojeno - bez zákresu , stavba</t>
  </si>
  <si>
    <t>1110312P01060</t>
  </si>
  <si>
    <t>Oprava vodovodu Tábor Na Rybníčku</t>
  </si>
  <si>
    <t>4368/2019</t>
  </si>
  <si>
    <t>Chýnovská 343</t>
  </si>
  <si>
    <t>Navrátilová</t>
  </si>
  <si>
    <t>prosakuje přípojka</t>
  </si>
  <si>
    <t>Prasklina na potrubí Dn 32 - vykopáno - zavřeno na přípojce - opraveno spojkou isiflo 101 - puštěno - proveden zásyp výkopu.</t>
  </si>
  <si>
    <t>1110112P00223</t>
  </si>
  <si>
    <t>A VP Chýnovská 343</t>
  </si>
  <si>
    <t>4291/2019</t>
  </si>
  <si>
    <t>Soběslavská 3061</t>
  </si>
  <si>
    <t>Porucha na HN - vykopáno - provedena výměna - odkaleno</t>
  </si>
  <si>
    <t>1110312P01056</t>
  </si>
  <si>
    <t>N VŘ Soběslavská 3061- výměna HN</t>
  </si>
  <si>
    <t>4083/2019</t>
  </si>
  <si>
    <t>Nefunkční šoupě - vykopáno - výměna + osazení HN - napuštěno - odkaleno -</t>
  </si>
  <si>
    <t>1110312P01055</t>
  </si>
  <si>
    <t>N VŘ Větrovy 1- výměna HN</t>
  </si>
  <si>
    <t>4072/2019</t>
  </si>
  <si>
    <t>V Krátké 1082/6</t>
  </si>
  <si>
    <t>Jindra</t>
  </si>
  <si>
    <t>vlivem stavby- přepojování vodovodního řadu</t>
  </si>
  <si>
    <t>3972/2019</t>
  </si>
  <si>
    <t>Budějovická 757/58</t>
  </si>
  <si>
    <t>bez zákresu, stavba, výměna vodovodu</t>
  </si>
  <si>
    <t>1110312P01054</t>
  </si>
  <si>
    <t>A VŘ Budějovická 757</t>
  </si>
  <si>
    <t>3965/2019</t>
  </si>
  <si>
    <t>Budějovická 802/41</t>
  </si>
  <si>
    <t>p.Jenšík</t>
  </si>
  <si>
    <t>bez zákresu, stavba, výměna vodovodního řadu</t>
  </si>
  <si>
    <t>1110312P01052</t>
  </si>
  <si>
    <t>A VŘ Budějovická 802</t>
  </si>
  <si>
    <t>3938/2019</t>
  </si>
  <si>
    <t>bez zákresu, oprava řadu - stavba vodovodního řadu</t>
  </si>
  <si>
    <t>3868/2019</t>
  </si>
  <si>
    <t>Husova 880</t>
  </si>
  <si>
    <t>Piskač</t>
  </si>
  <si>
    <t>4 hodiny</t>
  </si>
  <si>
    <t>Neteče voda - Přípojka byla napojena na vodovod DN 200 v ulici Husova, který se zrušil - přepojeno na vodovod DN 50 v ulici Husová.</t>
  </si>
  <si>
    <t>1110112P00217</t>
  </si>
  <si>
    <t>A VP Husova 880</t>
  </si>
  <si>
    <t>3853/2019</t>
  </si>
  <si>
    <t>Hromádkova 936</t>
  </si>
  <si>
    <t>Jílek</t>
  </si>
  <si>
    <t>prasklíé potrubí před vodoměrem</t>
  </si>
  <si>
    <t>prasklé potrubí před vodoměrem - uzavřeno přípojka - oprava potrubí -na žádost majitelky vyměňem uzávěr před vodoměrem - otevřena přípojka</t>
  </si>
  <si>
    <t>1110208S00210</t>
  </si>
  <si>
    <t>Oprava potrubí před VDM, Hromádkova 936</t>
  </si>
  <si>
    <t>3806/2019</t>
  </si>
  <si>
    <t>asi 8 - 12</t>
  </si>
  <si>
    <t>výmena 3 kusů šoupat</t>
  </si>
  <si>
    <t>1110312P01048</t>
  </si>
  <si>
    <t>A VŘ Kpt.Jaroše u čp.221</t>
  </si>
  <si>
    <t>3787/2019</t>
  </si>
  <si>
    <t>Budějovická 848/73</t>
  </si>
  <si>
    <t>Říhoušek</t>
  </si>
  <si>
    <t>bez zákresu, probíhá výměna vodovodního řadu.</t>
  </si>
  <si>
    <t>3701/2019</t>
  </si>
  <si>
    <t>Budějovická 759/48</t>
  </si>
  <si>
    <t>oprava zítra</t>
  </si>
  <si>
    <t>bez zákresu.stavba, výměna vodovodu</t>
  </si>
  <si>
    <t>1110312P01049</t>
  </si>
  <si>
    <t>A VŘ Budějovická 759</t>
  </si>
  <si>
    <t>3676/2019</t>
  </si>
  <si>
    <t>Budějovická 673</t>
  </si>
  <si>
    <t>pracovník firmy</t>
  </si>
  <si>
    <t>Při rekonstrukci kanalizace v ulici porušena přípojka, uzavřeno, zásoba pitné vody zajištěna, oprava zítra ráno + HŘ</t>
  </si>
  <si>
    <t>oprava přípojky.Bez zákresu. Probíhá stavba - výměna vodovodu.</t>
  </si>
  <si>
    <t>1110312P01046</t>
  </si>
  <si>
    <t>A VP Budějovická 673</t>
  </si>
  <si>
    <t>3700/2019</t>
  </si>
  <si>
    <t>ČSLA 431</t>
  </si>
  <si>
    <t>nefunkční zemní souprava</t>
  </si>
  <si>
    <t>Porucha šoupěte VP DN 32- nefunkční zemní souprava</t>
  </si>
  <si>
    <t>Porucha šoupěte VP DN 32- nefunkční zemní souprava, výměna zemní soupravy</t>
  </si>
  <si>
    <t>1110112P00216</t>
  </si>
  <si>
    <t>N VP ČSLA 244</t>
  </si>
  <si>
    <t>3784/2019</t>
  </si>
  <si>
    <t>Porucha šoupěte VP DN 50- nefunkční zemní souprava</t>
  </si>
  <si>
    <t>Porucha šoupěte VP DN 50- nefunkční zemní souprava, výměna zemní soupravy</t>
  </si>
  <si>
    <t>3748/2019</t>
  </si>
  <si>
    <t>ČSLA 244</t>
  </si>
  <si>
    <t>3492/2019</t>
  </si>
  <si>
    <t>Budovatelů 2626</t>
  </si>
  <si>
    <t>Vobořil</t>
  </si>
  <si>
    <t>teče pod barákem, jinak neteče, provizorní suchovod napojený na hydrant, kope se ručně</t>
  </si>
  <si>
    <t>16:30 hod přepojeno a opraveno, dokončení v pondělí</t>
  </si>
  <si>
    <t>1110312P01043</t>
  </si>
  <si>
    <t>A VP Budovatelů 2626</t>
  </si>
  <si>
    <t>3446/2019</t>
  </si>
  <si>
    <t>Soukeník 3010</t>
  </si>
  <si>
    <t>Pišteková</t>
  </si>
  <si>
    <t>při výměně vodoměru v č.p. 1182 došlo upadnutí uzávěru před vodoměrem - voda zavřena - opraveno napuštěno.</t>
  </si>
  <si>
    <t>3379/2019</t>
  </si>
  <si>
    <t>přivaděč pro obec</t>
  </si>
  <si>
    <t>Porucha vodovodního řadu - LIT 300</t>
  </si>
  <si>
    <t>Porucha vodovodního řadu LIT 300 - příčná prasklina . Zemní práce provedla firma Kavas -W v rámci stavby. Oprava provedena opravným pasem . Odkaleno.</t>
  </si>
  <si>
    <t>1110112P00215</t>
  </si>
  <si>
    <t>A VŘ Chýnovská 755</t>
  </si>
  <si>
    <t>3375/2019</t>
  </si>
  <si>
    <t>přivaděč na Měšice a Záluží výkopové práce</t>
  </si>
  <si>
    <t>1110312P01042</t>
  </si>
  <si>
    <t>A VŘ Smyslov 1208/3</t>
  </si>
  <si>
    <t>3352/2019</t>
  </si>
  <si>
    <t>Mlýnská</t>
  </si>
  <si>
    <t>p.Kalkus</t>
  </si>
  <si>
    <t>okolo všude teče</t>
  </si>
  <si>
    <t>uzavřená přípojka</t>
  </si>
  <si>
    <t>uzavřená přípojka - otevřeno</t>
  </si>
  <si>
    <t>3313/2019</t>
  </si>
  <si>
    <t>Budějovická 1079/55</t>
  </si>
  <si>
    <t>oprava opravným pasem, poruchová karta není pořízena z důvodu rušení vodovodu. Probíhá výměna řadu.</t>
  </si>
  <si>
    <t>1110312P01041</t>
  </si>
  <si>
    <t>A VŘ Budějovická 1079</t>
  </si>
  <si>
    <t>3307/2019</t>
  </si>
  <si>
    <t>3240/2019</t>
  </si>
  <si>
    <t>Pionýrů 499</t>
  </si>
  <si>
    <t>Porucha vodovodního řadu LIT 100 - podelná trhlina vlivem stáří materialu .Oprava provedena výřezem a vsazením nového kusu potrubí + 2x spojovací kus - napuštění - odkalení.</t>
  </si>
  <si>
    <t>1110212P00235</t>
  </si>
  <si>
    <t>A VŘ Pionýrů 499</t>
  </si>
  <si>
    <t>4671/2019</t>
  </si>
  <si>
    <t>Bílkova 1440/12</t>
  </si>
  <si>
    <t>p.Rybáková</t>
  </si>
  <si>
    <t>vrací se z hlavní kanalizace (v ulici probíhá rekonstrukce)</t>
  </si>
  <si>
    <t>4580/2019</t>
  </si>
  <si>
    <t>K Tůni</t>
  </si>
  <si>
    <t>Skuček</t>
  </si>
  <si>
    <t>Vylitá neznámá barva do kanálu</t>
  </si>
  <si>
    <t>Prověřeno na místě, zřejmě vodouředitelná barva vylitá již před několika dny.</t>
  </si>
  <si>
    <t>Prověřeno na místě, zřejmě vodouředitelná barva vylitá již před několika dny do dešťové vpusti.</t>
  </si>
  <si>
    <t>4353/2019</t>
  </si>
  <si>
    <t>Jordánská 946/34</t>
  </si>
  <si>
    <t>p.Kratochvíl</t>
  </si>
  <si>
    <t>vytéká kanalizace na stráni, je podmáčená (v místě kanalizace v havarijním stavu, má se dělat na jaře přeložka),hrozí utržení svahu.</t>
  </si>
  <si>
    <t>kamera,následně čištění kanalizace,</t>
  </si>
  <si>
    <t>3851/2019</t>
  </si>
  <si>
    <t>Hanojská 2832/5</t>
  </si>
  <si>
    <t>Všetečková</t>
  </si>
  <si>
    <t>zítra prověření kamerou</t>
  </si>
  <si>
    <t>3662/2019</t>
  </si>
  <si>
    <t>Matějček</t>
  </si>
  <si>
    <t>Při příjezdu zjištěno ucpané čerpadlo 1M1, po vyčištění funkční. Po dobu poruchy M2 funkční.</t>
  </si>
  <si>
    <t>3640/2019</t>
  </si>
  <si>
    <t>Průhon 177</t>
  </si>
  <si>
    <t>p.Heřmánek</t>
  </si>
  <si>
    <t>po domluvě v pondělí předat</t>
  </si>
  <si>
    <t>3594/2019</t>
  </si>
  <si>
    <t>Jílková</t>
  </si>
  <si>
    <t>3434/2019</t>
  </si>
  <si>
    <t>p. Jahelka (vodoprávní úřad)</t>
  </si>
  <si>
    <t>do řeky,zítra jen čištění</t>
  </si>
  <si>
    <t>GIS - odlehčovací komora na kanalizaci</t>
  </si>
  <si>
    <t>provedeno vyčištění odlehčovací komory- suť a písek stavba Parkány</t>
  </si>
  <si>
    <t>3473/2019</t>
  </si>
  <si>
    <t>nám. Přátelství 2802/3</t>
  </si>
  <si>
    <t>MÚ Tábor odbor dopravy</t>
  </si>
  <si>
    <t>Propadlá vozovka u KŠ</t>
  </si>
  <si>
    <t>propadlá vozovka u kš</t>
  </si>
  <si>
    <t>Propadlá vozovka u KŠ - oprava KŠ - vymázání spar mezi skružemi - propadlina zavezena - za asfaltováno .</t>
  </si>
  <si>
    <t>1110321P00834</t>
  </si>
  <si>
    <t>N KŠ Náměstí Přátelství 2803</t>
  </si>
  <si>
    <t>3290/2019</t>
  </si>
  <si>
    <t>Mostecká 1627/13</t>
  </si>
  <si>
    <t>Spilková</t>
  </si>
  <si>
    <t>od doby co je nový kolektor je to už po 3</t>
  </si>
  <si>
    <t>přívalové srážky</t>
  </si>
  <si>
    <t>3274/2019</t>
  </si>
  <si>
    <t>Komenského 1287/6</t>
  </si>
  <si>
    <t>Weinzetel</t>
  </si>
  <si>
    <t>včera při dešti</t>
  </si>
  <si>
    <t>3474/2019</t>
  </si>
  <si>
    <t>Pod Vrbou 281/1</t>
  </si>
  <si>
    <t>Prokop</t>
  </si>
  <si>
    <t>Deformace potrubí</t>
  </si>
  <si>
    <t>Propadlý potrubí KA DN 400 - vykopáno - nahrazeno požkozené potrubí o délce 1,5 m - zavezeno- uhutněno.</t>
  </si>
  <si>
    <t>1110221P00171</t>
  </si>
  <si>
    <t>A KŘ Pod Vrbou 281/1</t>
  </si>
  <si>
    <t>významná  havarie</t>
  </si>
  <si>
    <t>závažná havarie</t>
  </si>
  <si>
    <t xml:space="preserve">ostatní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</si>
</sst>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h]:mm:ss;@"/>
    <numFmt numFmtId="165" formatCode="h:mm:ss;@"/>
  </numFmts>
  <fonts count="7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10"/>
      <color rgb="FF000000"/>
      <name val="Arial"/>
      <family val="2"/>
    </font>
    <font>
      <b/>
      <sz val="8"/>
      <color theme="1"/>
      <name val="Verdana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2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2" borderId="1" xfId="0" applyFont="1" applyFill="1" applyBorder="1" applyAlignment="1">
      <alignment vertical="center" wrapText="1"/>
    </xf>
    <xf numFmtId="22" fontId="1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22" fontId="1" fillId="0" borderId="1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0" xfId="0" applyFont="1"/>
    <xf numFmtId="3" fontId="1" fillId="2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22" fontId="1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3" borderId="1" xfId="0" applyFont="1" applyFill="1" applyBorder="1"/>
    <xf numFmtId="0" fontId="1" fillId="2" borderId="1" xfId="0" applyFont="1" applyFill="1" applyBorder="1"/>
    <xf numFmtId="22" fontId="1" fillId="0" borderId="1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22" fontId="1" fillId="4" borderId="1" xfId="0" applyNumberFormat="1" applyFont="1" applyFill="1" applyBorder="1" applyAlignment="1">
      <alignment vertical="center" wrapText="1"/>
    </xf>
    <xf numFmtId="3" fontId="1" fillId="4" borderId="1" xfId="0" applyNumberFormat="1" applyFont="1" applyFill="1" applyBorder="1" applyAlignment="1">
      <alignment vertical="center" wrapText="1"/>
    </xf>
    <xf numFmtId="22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22" fontId="1" fillId="3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2">
    <cellStyle name="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AF279"/>
  <sheetViews>
    <sheetView tabSelected="1" zoomScale="55" zoomScaleNormal="55" workbookViewId="0">
      <selection activeCell="AH140" sqref="AH140"/>
    </sheetView>
  </sheetViews>
  <sheetFormatPr defaultColWidth="10.6640625" defaultRowHeight="10.199999999999999" x14ac:dyDescent="0.2"/>
  <cols>
    <col min="1" max="1" width="8.77734375" style="11" customWidth="1"/>
    <col min="2" max="3" width="7.21875" style="11" customWidth="1"/>
    <col min="4" max="5" width="7.21875" style="20" customWidth="1"/>
    <col min="6" max="6" width="14.88671875" style="11" customWidth="1"/>
    <col min="7" max="7" width="10.6640625" style="11"/>
    <col min="8" max="8" width="10.6640625" style="11" customWidth="1"/>
    <col min="9" max="9" width="10.77734375" style="11" customWidth="1"/>
    <col min="10" max="10" width="10.6640625" style="11" customWidth="1"/>
    <col min="11" max="11" width="13.21875" style="11" customWidth="1"/>
    <col min="12" max="12" width="10.77734375" style="11" customWidth="1"/>
    <col min="13" max="13" width="10.6640625" style="11" customWidth="1"/>
    <col min="14" max="14" width="14.33203125" style="11" customWidth="1"/>
    <col min="15" max="16" width="15.6640625" style="11" customWidth="1"/>
    <col min="17" max="17" width="10.77734375" style="11" bestFit="1" customWidth="1"/>
    <col min="18" max="18" width="6.88671875" style="11" customWidth="1"/>
    <col min="19" max="19" width="15.21875" style="11" customWidth="1"/>
    <col min="20" max="32" width="10.6640625" style="11" customWidth="1"/>
    <col min="33" max="16384" width="10.6640625" style="11"/>
  </cols>
  <sheetData>
    <row r="1" spans="1:32" s="17" customFormat="1" ht="20.399999999999999" x14ac:dyDescent="0.3">
      <c r="A1" s="16" t="s">
        <v>115</v>
      </c>
      <c r="B1" s="16" t="s">
        <v>113</v>
      </c>
      <c r="C1" s="16" t="s">
        <v>114</v>
      </c>
      <c r="D1" s="16" t="s">
        <v>116</v>
      </c>
      <c r="E1" s="16" t="s">
        <v>117</v>
      </c>
      <c r="F1" s="16" t="s">
        <v>7</v>
      </c>
      <c r="G1" s="16" t="s">
        <v>0</v>
      </c>
      <c r="H1" s="16" t="s">
        <v>1</v>
      </c>
      <c r="I1" s="16" t="s">
        <v>2</v>
      </c>
      <c r="J1" s="16" t="s">
        <v>8</v>
      </c>
      <c r="K1" s="16" t="s">
        <v>118</v>
      </c>
      <c r="L1" s="16" t="s">
        <v>9</v>
      </c>
      <c r="M1" s="16" t="s">
        <v>10</v>
      </c>
      <c r="N1" s="16" t="s">
        <v>119</v>
      </c>
      <c r="O1" s="16" t="s">
        <v>11</v>
      </c>
      <c r="P1" s="16" t="s">
        <v>12</v>
      </c>
      <c r="Q1" s="16" t="s">
        <v>120</v>
      </c>
      <c r="R1" s="16" t="s">
        <v>13</v>
      </c>
      <c r="S1" s="16" t="s">
        <v>14</v>
      </c>
      <c r="T1" s="18" t="s">
        <v>15</v>
      </c>
      <c r="U1" s="16" t="s">
        <v>16</v>
      </c>
      <c r="V1" s="16" t="s">
        <v>17</v>
      </c>
      <c r="W1" s="16" t="s">
        <v>18</v>
      </c>
      <c r="X1" s="16" t="s">
        <v>19</v>
      </c>
      <c r="Y1" s="16" t="s">
        <v>121</v>
      </c>
      <c r="Z1" s="16" t="s">
        <v>122</v>
      </c>
      <c r="AA1" s="16" t="s">
        <v>43</v>
      </c>
      <c r="AB1" s="16" t="s">
        <v>44</v>
      </c>
      <c r="AC1" s="16" t="s">
        <v>45</v>
      </c>
      <c r="AD1" s="16" t="s">
        <v>46</v>
      </c>
      <c r="AE1" s="16" t="s">
        <v>204</v>
      </c>
      <c r="AF1" s="16" t="s">
        <v>205</v>
      </c>
    </row>
    <row r="2" spans="1:32" customFormat="1" ht="132.6" x14ac:dyDescent="0.3">
      <c r="A2" s="8" t="s">
        <v>247</v>
      </c>
      <c r="B2" s="8"/>
      <c r="C2" s="6" t="s">
        <v>71</v>
      </c>
      <c r="D2" s="6" t="s">
        <v>123</v>
      </c>
      <c r="E2" s="6">
        <v>3</v>
      </c>
      <c r="F2" s="9">
        <v>43462.359722222223</v>
      </c>
      <c r="G2" s="8" t="s">
        <v>5</v>
      </c>
      <c r="H2" s="8" t="s">
        <v>5</v>
      </c>
      <c r="I2" s="8" t="s">
        <v>248</v>
      </c>
      <c r="J2" s="8" t="s">
        <v>249</v>
      </c>
      <c r="K2" s="8" t="s">
        <v>136</v>
      </c>
      <c r="L2" s="8" t="s">
        <v>26</v>
      </c>
      <c r="M2" s="8" t="s">
        <v>250</v>
      </c>
      <c r="N2" s="8" t="s">
        <v>183</v>
      </c>
      <c r="O2" s="31">
        <v>43462.361805555556</v>
      </c>
      <c r="P2" s="31">
        <v>43462.459722222222</v>
      </c>
      <c r="Q2" s="13">
        <v>9.7916666665696539E-2</v>
      </c>
      <c r="R2" s="6"/>
      <c r="S2" s="9">
        <v>43462.459722222222</v>
      </c>
      <c r="T2" s="8" t="s">
        <v>69</v>
      </c>
      <c r="U2" s="8"/>
      <c r="V2" s="8"/>
      <c r="W2" s="8" t="s">
        <v>194</v>
      </c>
      <c r="X2" s="6">
        <v>5</v>
      </c>
      <c r="Y2" s="8" t="s">
        <v>173</v>
      </c>
      <c r="Z2" s="8" t="s">
        <v>131</v>
      </c>
      <c r="AA2" s="8" t="s">
        <v>51</v>
      </c>
      <c r="AB2" s="8" t="s">
        <v>52</v>
      </c>
      <c r="AC2" s="8" t="s">
        <v>53</v>
      </c>
      <c r="AD2" s="8" t="s">
        <v>251</v>
      </c>
      <c r="AE2" s="8" t="s">
        <v>252</v>
      </c>
      <c r="AF2" s="8" t="s">
        <v>253</v>
      </c>
    </row>
    <row r="3" spans="1:32" ht="51" x14ac:dyDescent="0.2">
      <c r="A3" s="8" t="s">
        <v>254</v>
      </c>
      <c r="B3" s="8"/>
      <c r="C3" s="6" t="s">
        <v>124</v>
      </c>
      <c r="D3" s="6" t="s">
        <v>123</v>
      </c>
      <c r="E3" s="6">
        <v>3</v>
      </c>
      <c r="F3" s="9">
        <v>43462.347222222219</v>
      </c>
      <c r="G3" s="8" t="s">
        <v>3</v>
      </c>
      <c r="H3" s="8" t="s">
        <v>70</v>
      </c>
      <c r="I3" s="8" t="s">
        <v>255</v>
      </c>
      <c r="J3" s="8" t="s">
        <v>256</v>
      </c>
      <c r="K3" s="10">
        <v>725035501</v>
      </c>
      <c r="L3" s="8" t="s">
        <v>217</v>
      </c>
      <c r="M3" s="8"/>
      <c r="N3" s="8" t="s">
        <v>109</v>
      </c>
      <c r="O3" s="6"/>
      <c r="P3" s="6"/>
      <c r="Q3" s="15">
        <v>0</v>
      </c>
      <c r="R3" s="8"/>
      <c r="S3" s="9">
        <v>43462.597916666666</v>
      </c>
      <c r="T3" s="8" t="s">
        <v>96</v>
      </c>
      <c r="U3" s="8"/>
      <c r="V3" s="8"/>
      <c r="W3" s="8"/>
      <c r="X3" s="8"/>
      <c r="Y3" s="8" t="s">
        <v>127</v>
      </c>
      <c r="Z3" s="8" t="s">
        <v>134</v>
      </c>
      <c r="AA3" s="8" t="s">
        <v>140</v>
      </c>
      <c r="AB3" s="8" t="s">
        <v>63</v>
      </c>
      <c r="AC3" s="8" t="s">
        <v>93</v>
      </c>
      <c r="AD3" s="8" t="s">
        <v>257</v>
      </c>
      <c r="AE3" s="8"/>
      <c r="AF3" s="8"/>
    </row>
    <row r="4" spans="1:32" customFormat="1" ht="30.6" x14ac:dyDescent="0.3">
      <c r="A4" s="8" t="s">
        <v>258</v>
      </c>
      <c r="B4" s="8"/>
      <c r="C4" s="6" t="s">
        <v>71</v>
      </c>
      <c r="D4" s="6" t="s">
        <v>123</v>
      </c>
      <c r="E4" s="6">
        <v>3</v>
      </c>
      <c r="F4" s="9">
        <v>43460.03125</v>
      </c>
      <c r="G4" s="8" t="s">
        <v>3</v>
      </c>
      <c r="H4" s="8" t="s">
        <v>101</v>
      </c>
      <c r="I4" s="8" t="s">
        <v>100</v>
      </c>
      <c r="J4" s="8" t="s">
        <v>259</v>
      </c>
      <c r="K4" s="8"/>
      <c r="L4" s="8" t="s">
        <v>35</v>
      </c>
      <c r="M4" s="8" t="s">
        <v>260</v>
      </c>
      <c r="N4" s="8" t="s">
        <v>109</v>
      </c>
      <c r="O4" s="31">
        <v>43460.09652777778</v>
      </c>
      <c r="P4" s="31">
        <v>43460.474999999999</v>
      </c>
      <c r="Q4" s="13">
        <v>0.37847222221898846</v>
      </c>
      <c r="R4" s="6"/>
      <c r="S4" s="9">
        <v>43460.474999999999</v>
      </c>
      <c r="T4" s="8" t="s">
        <v>69</v>
      </c>
      <c r="U4" s="8"/>
      <c r="V4" s="8"/>
      <c r="W4" s="8"/>
      <c r="X4" s="6">
        <v>5</v>
      </c>
      <c r="Y4" s="8" t="s">
        <v>135</v>
      </c>
      <c r="Z4" s="8" t="s">
        <v>131</v>
      </c>
      <c r="AA4" s="8" t="s">
        <v>60</v>
      </c>
      <c r="AB4" s="8" t="s">
        <v>50</v>
      </c>
      <c r="AC4" s="8" t="s">
        <v>53</v>
      </c>
      <c r="AD4" s="8" t="s">
        <v>185</v>
      </c>
      <c r="AE4" s="8" t="s">
        <v>261</v>
      </c>
      <c r="AF4" s="8" t="s">
        <v>262</v>
      </c>
    </row>
    <row r="5" spans="1:32" customFormat="1" ht="66.599999999999994" customHeight="1" x14ac:dyDescent="0.3">
      <c r="A5" s="8" t="s">
        <v>263</v>
      </c>
      <c r="B5" s="8"/>
      <c r="C5" s="6" t="s">
        <v>71</v>
      </c>
      <c r="D5" s="6" t="s">
        <v>123</v>
      </c>
      <c r="E5" s="6">
        <v>3</v>
      </c>
      <c r="F5" s="9">
        <v>43458.368055555555</v>
      </c>
      <c r="G5" s="8" t="s">
        <v>3</v>
      </c>
      <c r="H5" s="8" t="s">
        <v>70</v>
      </c>
      <c r="I5" s="8" t="s">
        <v>264</v>
      </c>
      <c r="J5" s="8" t="s">
        <v>265</v>
      </c>
      <c r="K5" s="10">
        <v>603150507</v>
      </c>
      <c r="L5" s="8" t="s">
        <v>35</v>
      </c>
      <c r="M5" s="8" t="s">
        <v>266</v>
      </c>
      <c r="N5" s="8" t="s">
        <v>109</v>
      </c>
      <c r="O5" s="31">
        <v>43458.864583333336</v>
      </c>
      <c r="P5" s="31">
        <v>43459.426388888889</v>
      </c>
      <c r="Q5" s="13">
        <v>0.56180555555329192</v>
      </c>
      <c r="R5" s="6" t="s">
        <v>71</v>
      </c>
      <c r="S5" s="9">
        <v>43459.426388888889</v>
      </c>
      <c r="T5" s="8" t="s">
        <v>69</v>
      </c>
      <c r="U5" s="8"/>
      <c r="V5" s="8"/>
      <c r="W5" s="8"/>
      <c r="X5" s="6">
        <v>10</v>
      </c>
      <c r="Y5" s="8" t="s">
        <v>130</v>
      </c>
      <c r="Z5" s="8" t="s">
        <v>131</v>
      </c>
      <c r="AA5" s="8" t="s">
        <v>60</v>
      </c>
      <c r="AB5" s="8" t="s">
        <v>50</v>
      </c>
      <c r="AC5" s="8" t="s">
        <v>53</v>
      </c>
      <c r="AD5" s="8" t="s">
        <v>267</v>
      </c>
      <c r="AE5" s="8" t="s">
        <v>268</v>
      </c>
      <c r="AF5" s="8" t="s">
        <v>269</v>
      </c>
    </row>
    <row r="6" spans="1:32" customFormat="1" ht="255" x14ac:dyDescent="0.3">
      <c r="A6" s="8" t="s">
        <v>270</v>
      </c>
      <c r="B6" s="8"/>
      <c r="C6" s="6" t="s">
        <v>71</v>
      </c>
      <c r="D6" s="6" t="s">
        <v>123</v>
      </c>
      <c r="E6" s="6">
        <v>3</v>
      </c>
      <c r="F6" s="9">
        <v>43455.409722222219</v>
      </c>
      <c r="G6" s="8" t="s">
        <v>5</v>
      </c>
      <c r="H6" s="8" t="s">
        <v>5</v>
      </c>
      <c r="I6" s="8" t="s">
        <v>271</v>
      </c>
      <c r="J6" s="8" t="s">
        <v>183</v>
      </c>
      <c r="K6" s="8"/>
      <c r="L6" s="8" t="s">
        <v>22</v>
      </c>
      <c r="M6" s="8"/>
      <c r="N6" s="8" t="s">
        <v>183</v>
      </c>
      <c r="O6" s="31">
        <v>43455.445138888892</v>
      </c>
      <c r="P6" s="31">
        <v>43455.583333333336</v>
      </c>
      <c r="Q6" s="13">
        <v>0.13819444444379769</v>
      </c>
      <c r="R6" s="6"/>
      <c r="S6" s="9">
        <v>43462.459722222222</v>
      </c>
      <c r="T6" s="8" t="s">
        <v>21</v>
      </c>
      <c r="U6" s="8" t="s">
        <v>272</v>
      </c>
      <c r="V6" s="8"/>
      <c r="W6" s="8"/>
      <c r="X6" s="6">
        <v>6</v>
      </c>
      <c r="Y6" s="8" t="s">
        <v>169</v>
      </c>
      <c r="Z6" s="8" t="s">
        <v>128</v>
      </c>
      <c r="AA6" s="8" t="s">
        <v>54</v>
      </c>
      <c r="AB6" s="8" t="s">
        <v>97</v>
      </c>
      <c r="AC6" s="8" t="s">
        <v>48</v>
      </c>
      <c r="AD6" s="8" t="s">
        <v>273</v>
      </c>
      <c r="AE6" s="8" t="s">
        <v>252</v>
      </c>
      <c r="AF6" s="8" t="s">
        <v>253</v>
      </c>
    </row>
    <row r="7" spans="1:32" customFormat="1" ht="265.2" x14ac:dyDescent="0.3">
      <c r="A7" s="32" t="s">
        <v>274</v>
      </c>
      <c r="B7" s="32"/>
      <c r="C7" s="33" t="s">
        <v>71</v>
      </c>
      <c r="D7" s="33" t="s">
        <v>123</v>
      </c>
      <c r="E7" s="33">
        <v>2</v>
      </c>
      <c r="F7" s="34">
        <v>43451.902777777781</v>
      </c>
      <c r="G7" s="32" t="s">
        <v>4</v>
      </c>
      <c r="H7" s="32" t="s">
        <v>4</v>
      </c>
      <c r="I7" s="32" t="s">
        <v>275</v>
      </c>
      <c r="J7" s="32" t="s">
        <v>276</v>
      </c>
      <c r="K7" s="35">
        <v>775152049</v>
      </c>
      <c r="L7" s="32" t="s">
        <v>35</v>
      </c>
      <c r="M7" s="32" t="s">
        <v>277</v>
      </c>
      <c r="N7" s="32" t="s">
        <v>201</v>
      </c>
      <c r="O7" s="36">
        <v>43452.333333333336</v>
      </c>
      <c r="P7" s="36">
        <v>43452.482638888891</v>
      </c>
      <c r="Q7" s="37">
        <v>0.14930555555474712</v>
      </c>
      <c r="R7" s="33" t="s">
        <v>71</v>
      </c>
      <c r="S7" s="34">
        <v>43452.604166666664</v>
      </c>
      <c r="T7" s="32" t="s">
        <v>21</v>
      </c>
      <c r="U7" s="32" t="s">
        <v>278</v>
      </c>
      <c r="V7" s="32"/>
      <c r="W7" s="32"/>
      <c r="X7" s="33">
        <v>70</v>
      </c>
      <c r="Y7" s="32" t="s">
        <v>135</v>
      </c>
      <c r="Z7" s="32" t="s">
        <v>128</v>
      </c>
      <c r="AA7" s="32" t="s">
        <v>54</v>
      </c>
      <c r="AB7" s="32" t="s">
        <v>97</v>
      </c>
      <c r="AC7" s="32" t="s">
        <v>48</v>
      </c>
      <c r="AD7" s="32" t="s">
        <v>279</v>
      </c>
      <c r="AE7" s="32" t="s">
        <v>280</v>
      </c>
      <c r="AF7" s="32" t="s">
        <v>281</v>
      </c>
    </row>
    <row r="8" spans="1:32" customFormat="1" ht="40.799999999999997" x14ac:dyDescent="0.3">
      <c r="A8" s="8" t="s">
        <v>282</v>
      </c>
      <c r="B8" s="8"/>
      <c r="C8" s="6" t="s">
        <v>71</v>
      </c>
      <c r="D8" s="6" t="s">
        <v>123</v>
      </c>
      <c r="E8" s="6">
        <v>3</v>
      </c>
      <c r="F8" s="9">
        <v>43447.99722222222</v>
      </c>
      <c r="G8" s="8" t="s">
        <v>3</v>
      </c>
      <c r="H8" s="8" t="s">
        <v>3</v>
      </c>
      <c r="I8" s="8" t="s">
        <v>283</v>
      </c>
      <c r="J8" s="8" t="s">
        <v>284</v>
      </c>
      <c r="K8" s="8"/>
      <c r="L8" s="8" t="s">
        <v>22</v>
      </c>
      <c r="M8" s="8"/>
      <c r="N8" s="8" t="s">
        <v>188</v>
      </c>
      <c r="O8" s="31">
        <v>43448.06527777778</v>
      </c>
      <c r="P8" s="31">
        <v>43448.408333333333</v>
      </c>
      <c r="Q8" s="13">
        <v>0.34305555555329192</v>
      </c>
      <c r="R8" s="6"/>
      <c r="S8" s="9">
        <v>43448.4375</v>
      </c>
      <c r="T8" s="8" t="s">
        <v>21</v>
      </c>
      <c r="U8" s="8" t="s">
        <v>108</v>
      </c>
      <c r="V8" s="8"/>
      <c r="W8" s="8"/>
      <c r="X8" s="6">
        <v>19</v>
      </c>
      <c r="Y8" s="8" t="s">
        <v>127</v>
      </c>
      <c r="Z8" s="8" t="s">
        <v>128</v>
      </c>
      <c r="AA8" s="8" t="s">
        <v>54</v>
      </c>
      <c r="AB8" s="8" t="s">
        <v>47</v>
      </c>
      <c r="AC8" s="8" t="s">
        <v>48</v>
      </c>
      <c r="AD8" s="8" t="s">
        <v>174</v>
      </c>
      <c r="AE8" s="8" t="s">
        <v>285</v>
      </c>
      <c r="AF8" s="8" t="s">
        <v>286</v>
      </c>
    </row>
    <row r="9" spans="1:32" customFormat="1" ht="72" customHeight="1" x14ac:dyDescent="0.3">
      <c r="A9" s="8" t="s">
        <v>287</v>
      </c>
      <c r="B9" s="8"/>
      <c r="C9" s="6" t="s">
        <v>71</v>
      </c>
      <c r="D9" s="6" t="s">
        <v>123</v>
      </c>
      <c r="E9" s="6">
        <v>3</v>
      </c>
      <c r="F9" s="9">
        <v>43447.405555555553</v>
      </c>
      <c r="G9" s="8" t="s">
        <v>5</v>
      </c>
      <c r="H9" s="8" t="s">
        <v>5</v>
      </c>
      <c r="I9" s="8" t="s">
        <v>288</v>
      </c>
      <c r="J9" s="8" t="s">
        <v>126</v>
      </c>
      <c r="K9" s="8"/>
      <c r="L9" s="8" t="s">
        <v>26</v>
      </c>
      <c r="M9" s="8" t="s">
        <v>289</v>
      </c>
      <c r="N9" s="8" t="s">
        <v>126</v>
      </c>
      <c r="O9" s="31">
        <v>43447.40625</v>
      </c>
      <c r="P9" s="31">
        <v>43447.489583333336</v>
      </c>
      <c r="Q9" s="13">
        <v>8.3333333335758653E-2</v>
      </c>
      <c r="R9" s="6"/>
      <c r="S9" s="9">
        <v>43447.489583333336</v>
      </c>
      <c r="T9" s="8" t="s">
        <v>69</v>
      </c>
      <c r="U9" s="8"/>
      <c r="V9" s="8"/>
      <c r="W9" s="8" t="s">
        <v>290</v>
      </c>
      <c r="X9" s="6">
        <v>16</v>
      </c>
      <c r="Y9" s="8" t="s">
        <v>169</v>
      </c>
      <c r="Z9" s="8" t="s">
        <v>131</v>
      </c>
      <c r="AA9" s="8" t="s">
        <v>51</v>
      </c>
      <c r="AB9" s="8" t="s">
        <v>52</v>
      </c>
      <c r="AC9" s="8" t="s">
        <v>53</v>
      </c>
      <c r="AD9" s="8" t="s">
        <v>291</v>
      </c>
      <c r="AE9" s="8" t="s">
        <v>292</v>
      </c>
      <c r="AF9" s="8" t="s">
        <v>293</v>
      </c>
    </row>
    <row r="10" spans="1:32" customFormat="1" ht="316.2" x14ac:dyDescent="0.3">
      <c r="A10" s="8" t="s">
        <v>294</v>
      </c>
      <c r="B10" s="8"/>
      <c r="C10" s="6" t="s">
        <v>71</v>
      </c>
      <c r="D10" s="6" t="s">
        <v>123</v>
      </c>
      <c r="E10" s="6">
        <v>3</v>
      </c>
      <c r="F10" s="9">
        <v>43446.492361111108</v>
      </c>
      <c r="G10" s="8" t="s">
        <v>5</v>
      </c>
      <c r="H10" s="8" t="s">
        <v>5</v>
      </c>
      <c r="I10" s="8" t="s">
        <v>288</v>
      </c>
      <c r="J10" s="8" t="s">
        <v>186</v>
      </c>
      <c r="K10" s="8" t="s">
        <v>129</v>
      </c>
      <c r="L10" s="8" t="s">
        <v>22</v>
      </c>
      <c r="M10" s="8" t="s">
        <v>295</v>
      </c>
      <c r="N10" s="8" t="s">
        <v>183</v>
      </c>
      <c r="O10" s="31">
        <v>43446.493055555555</v>
      </c>
      <c r="P10" s="31">
        <v>43446.6</v>
      </c>
      <c r="Q10" s="13">
        <v>0.10694444444379769</v>
      </c>
      <c r="R10" s="6"/>
      <c r="S10" s="9">
        <v>43446.629166666666</v>
      </c>
      <c r="T10" s="8" t="s">
        <v>21</v>
      </c>
      <c r="U10" s="8" t="s">
        <v>296</v>
      </c>
      <c r="V10" s="8"/>
      <c r="W10" s="8"/>
      <c r="X10" s="6">
        <v>16</v>
      </c>
      <c r="Y10" s="8" t="s">
        <v>135</v>
      </c>
      <c r="Z10" s="8" t="s">
        <v>128</v>
      </c>
      <c r="AA10" s="8" t="s">
        <v>54</v>
      </c>
      <c r="AB10" s="8" t="s">
        <v>97</v>
      </c>
      <c r="AC10" s="8" t="s">
        <v>48</v>
      </c>
      <c r="AD10" s="8" t="s">
        <v>297</v>
      </c>
      <c r="AE10" s="8" t="s">
        <v>292</v>
      </c>
      <c r="AF10" s="8" t="s">
        <v>293</v>
      </c>
    </row>
    <row r="11" spans="1:32" ht="40.799999999999997" x14ac:dyDescent="0.2">
      <c r="A11" s="8" t="s">
        <v>298</v>
      </c>
      <c r="B11" s="8"/>
      <c r="C11" s="6" t="s">
        <v>71</v>
      </c>
      <c r="D11" s="6" t="s">
        <v>123</v>
      </c>
      <c r="E11" s="6">
        <v>3</v>
      </c>
      <c r="F11" s="9">
        <v>43445.44027777778</v>
      </c>
      <c r="G11" s="8" t="s">
        <v>3</v>
      </c>
      <c r="H11" s="8" t="s">
        <v>3</v>
      </c>
      <c r="I11" s="8" t="s">
        <v>299</v>
      </c>
      <c r="J11" s="8" t="s">
        <v>27</v>
      </c>
      <c r="K11" s="8" t="s">
        <v>129</v>
      </c>
      <c r="L11" s="8" t="s">
        <v>23</v>
      </c>
      <c r="M11" s="8"/>
      <c r="N11" s="8" t="s">
        <v>109</v>
      </c>
      <c r="O11" s="31">
        <v>43445.504861111112</v>
      </c>
      <c r="P11" s="31">
        <v>43445.509722222225</v>
      </c>
      <c r="Q11" s="13">
        <v>4.8611111124046147E-3</v>
      </c>
      <c r="R11" s="6"/>
      <c r="S11" s="9">
        <v>43445.509722222225</v>
      </c>
      <c r="T11" s="8" t="s">
        <v>69</v>
      </c>
      <c r="U11" s="8"/>
      <c r="V11" s="8"/>
      <c r="W11" s="8"/>
      <c r="X11" s="6">
        <v>2</v>
      </c>
      <c r="Y11" s="8" t="s">
        <v>127</v>
      </c>
      <c r="Z11" s="8" t="s">
        <v>131</v>
      </c>
      <c r="AA11" s="8" t="s">
        <v>51</v>
      </c>
      <c r="AB11" s="8" t="s">
        <v>52</v>
      </c>
      <c r="AC11" s="8" t="s">
        <v>53</v>
      </c>
      <c r="AD11" s="8" t="s">
        <v>300</v>
      </c>
      <c r="AE11" s="8" t="s">
        <v>301</v>
      </c>
      <c r="AF11" s="8" t="s">
        <v>302</v>
      </c>
    </row>
    <row r="12" spans="1:32" customFormat="1" ht="66" customHeight="1" x14ac:dyDescent="0.3">
      <c r="A12" s="8" t="s">
        <v>303</v>
      </c>
      <c r="B12" s="8"/>
      <c r="C12" s="6" t="s">
        <v>71</v>
      </c>
      <c r="D12" s="6" t="s">
        <v>123</v>
      </c>
      <c r="E12" s="6">
        <v>3</v>
      </c>
      <c r="F12" s="9">
        <v>43445.375694444447</v>
      </c>
      <c r="G12" s="8" t="s">
        <v>5</v>
      </c>
      <c r="H12" s="8" t="s">
        <v>5</v>
      </c>
      <c r="I12" s="8" t="s">
        <v>187</v>
      </c>
      <c r="J12" s="8" t="s">
        <v>147</v>
      </c>
      <c r="K12" s="8" t="s">
        <v>129</v>
      </c>
      <c r="L12" s="8" t="s">
        <v>22</v>
      </c>
      <c r="M12" s="8"/>
      <c r="N12" s="8" t="s">
        <v>126</v>
      </c>
      <c r="O12" s="31">
        <v>43445.376388888886</v>
      </c>
      <c r="P12" s="31">
        <v>43445.52847222222</v>
      </c>
      <c r="Q12" s="13">
        <v>0.15208333333430346</v>
      </c>
      <c r="R12" s="6"/>
      <c r="S12" s="9">
        <v>43445.566666666666</v>
      </c>
      <c r="T12" s="8" t="s">
        <v>21</v>
      </c>
      <c r="U12" s="8" t="s">
        <v>203</v>
      </c>
      <c r="V12" s="8"/>
      <c r="W12" s="8"/>
      <c r="X12" s="6">
        <v>6</v>
      </c>
      <c r="Y12" s="8" t="s">
        <v>127</v>
      </c>
      <c r="Z12" s="8" t="s">
        <v>128</v>
      </c>
      <c r="AA12" s="8" t="s">
        <v>77</v>
      </c>
      <c r="AB12" s="8" t="s">
        <v>104</v>
      </c>
      <c r="AC12" s="8" t="s">
        <v>48</v>
      </c>
      <c r="AD12" s="8" t="s">
        <v>304</v>
      </c>
      <c r="AE12" s="8" t="s">
        <v>305</v>
      </c>
      <c r="AF12" s="8" t="s">
        <v>306</v>
      </c>
    </row>
    <row r="13" spans="1:32" customFormat="1" ht="40.799999999999997" x14ac:dyDescent="0.3">
      <c r="A13" s="8" t="s">
        <v>307</v>
      </c>
      <c r="B13" s="8"/>
      <c r="C13" s="6" t="s">
        <v>71</v>
      </c>
      <c r="D13" s="6" t="s">
        <v>123</v>
      </c>
      <c r="E13" s="6">
        <v>3</v>
      </c>
      <c r="F13" s="9">
        <v>43444.35833333333</v>
      </c>
      <c r="G13" s="8" t="s">
        <v>3</v>
      </c>
      <c r="H13" s="8" t="s">
        <v>3</v>
      </c>
      <c r="I13" s="8" t="s">
        <v>308</v>
      </c>
      <c r="J13" s="8" t="s">
        <v>27</v>
      </c>
      <c r="K13" s="8" t="s">
        <v>129</v>
      </c>
      <c r="L13" s="8" t="s">
        <v>22</v>
      </c>
      <c r="M13" s="8"/>
      <c r="N13" s="8" t="s">
        <v>109</v>
      </c>
      <c r="O13" s="31">
        <v>43444.354166666664</v>
      </c>
      <c r="P13" s="31">
        <v>43444.477083333331</v>
      </c>
      <c r="Q13" s="13">
        <v>0.12291666666715173</v>
      </c>
      <c r="R13" s="6"/>
      <c r="S13" s="9">
        <v>43444.477083333331</v>
      </c>
      <c r="T13" s="8" t="s">
        <v>21</v>
      </c>
      <c r="U13" s="8"/>
      <c r="V13" s="8"/>
      <c r="W13" s="8"/>
      <c r="X13" s="6">
        <v>19</v>
      </c>
      <c r="Y13" s="8" t="s">
        <v>127</v>
      </c>
      <c r="Z13" s="8" t="s">
        <v>128</v>
      </c>
      <c r="AA13" s="8" t="s">
        <v>77</v>
      </c>
      <c r="AB13" s="8" t="s">
        <v>50</v>
      </c>
      <c r="AC13" s="8" t="s">
        <v>48</v>
      </c>
      <c r="AD13" s="8" t="s">
        <v>200</v>
      </c>
      <c r="AE13" s="8" t="s">
        <v>309</v>
      </c>
      <c r="AF13" s="8" t="s">
        <v>310</v>
      </c>
    </row>
    <row r="14" spans="1:32" customFormat="1" ht="12.6" customHeight="1" x14ac:dyDescent="0.3">
      <c r="A14" s="8" t="s">
        <v>311</v>
      </c>
      <c r="B14" s="8"/>
      <c r="C14" s="6" t="s">
        <v>71</v>
      </c>
      <c r="D14" s="6" t="s">
        <v>123</v>
      </c>
      <c r="E14" s="6">
        <v>3</v>
      </c>
      <c r="F14" s="9">
        <v>43439.291666666664</v>
      </c>
      <c r="G14" s="8" t="s">
        <v>5</v>
      </c>
      <c r="H14" s="8" t="s">
        <v>5</v>
      </c>
      <c r="I14" s="8" t="s">
        <v>218</v>
      </c>
      <c r="J14" s="8" t="s">
        <v>182</v>
      </c>
      <c r="K14" s="8">
        <v>603151640</v>
      </c>
      <c r="L14" s="8" t="s">
        <v>23</v>
      </c>
      <c r="M14" s="8" t="s">
        <v>213</v>
      </c>
      <c r="N14" s="8" t="s">
        <v>183</v>
      </c>
      <c r="O14" s="31">
        <v>43439.3125</v>
      </c>
      <c r="P14" s="31">
        <v>43439.458333333336</v>
      </c>
      <c r="Q14" s="13">
        <v>0.14583333333575865</v>
      </c>
      <c r="R14" s="6"/>
      <c r="S14" s="9">
        <v>43439.583333333336</v>
      </c>
      <c r="T14" s="8" t="s">
        <v>69</v>
      </c>
      <c r="U14" s="8"/>
      <c r="V14" s="8"/>
      <c r="W14" s="8" t="s">
        <v>194</v>
      </c>
      <c r="X14" s="6">
        <v>19</v>
      </c>
      <c r="Y14" s="8" t="s">
        <v>183</v>
      </c>
      <c r="Z14" s="8" t="s">
        <v>131</v>
      </c>
      <c r="AA14" s="8" t="s">
        <v>51</v>
      </c>
      <c r="AB14" s="8" t="s">
        <v>52</v>
      </c>
      <c r="AC14" s="8" t="s">
        <v>53</v>
      </c>
      <c r="AD14" s="8" t="s">
        <v>312</v>
      </c>
      <c r="AE14" s="8" t="s">
        <v>313</v>
      </c>
      <c r="AF14" s="8" t="s">
        <v>314</v>
      </c>
    </row>
    <row r="15" spans="1:32" customFormat="1" ht="12.6" customHeight="1" x14ac:dyDescent="0.3">
      <c r="A15" s="8" t="s">
        <v>315</v>
      </c>
      <c r="B15" s="8"/>
      <c r="C15" s="6" t="s">
        <v>124</v>
      </c>
      <c r="D15" s="6" t="s">
        <v>123</v>
      </c>
      <c r="E15" s="6">
        <v>3</v>
      </c>
      <c r="F15" s="9">
        <v>43438.734027777777</v>
      </c>
      <c r="G15" s="8" t="s">
        <v>3</v>
      </c>
      <c r="H15" s="8" t="s">
        <v>3</v>
      </c>
      <c r="I15" s="8" t="s">
        <v>316</v>
      </c>
      <c r="J15" s="8" t="s">
        <v>317</v>
      </c>
      <c r="K15" s="10">
        <v>775244311</v>
      </c>
      <c r="L15" s="8" t="s">
        <v>38</v>
      </c>
      <c r="M15" s="8" t="s">
        <v>318</v>
      </c>
      <c r="N15" s="8" t="s">
        <v>111</v>
      </c>
      <c r="O15" s="6"/>
      <c r="P15" s="6"/>
      <c r="Q15" s="15">
        <v>0</v>
      </c>
      <c r="R15" s="8"/>
      <c r="S15" s="9">
        <v>43441.274305555555</v>
      </c>
      <c r="T15" s="8" t="s">
        <v>29</v>
      </c>
      <c r="U15" s="8"/>
      <c r="V15" s="8"/>
      <c r="W15" s="8"/>
      <c r="X15" s="8"/>
      <c r="Y15" s="8" t="s">
        <v>135</v>
      </c>
      <c r="Z15" s="8" t="s">
        <v>128</v>
      </c>
      <c r="AA15" s="8" t="s">
        <v>56</v>
      </c>
      <c r="AB15" s="8" t="s">
        <v>58</v>
      </c>
      <c r="AC15" s="8" t="s">
        <v>319</v>
      </c>
      <c r="AD15" s="8" t="s">
        <v>320</v>
      </c>
      <c r="AE15" s="8"/>
      <c r="AF15" s="8"/>
    </row>
    <row r="16" spans="1:32" customFormat="1" ht="12.6" customHeight="1" x14ac:dyDescent="0.3">
      <c r="A16" s="8" t="s">
        <v>321</v>
      </c>
      <c r="B16" s="8"/>
      <c r="C16" s="6" t="s">
        <v>124</v>
      </c>
      <c r="D16" s="6" t="s">
        <v>123</v>
      </c>
      <c r="E16" s="6">
        <v>3</v>
      </c>
      <c r="F16" s="9">
        <v>43438.445138888892</v>
      </c>
      <c r="G16" s="8" t="s">
        <v>3</v>
      </c>
      <c r="H16" s="8" t="s">
        <v>3</v>
      </c>
      <c r="I16" s="8" t="s">
        <v>187</v>
      </c>
      <c r="J16" s="8" t="s">
        <v>106</v>
      </c>
      <c r="K16" s="8" t="s">
        <v>129</v>
      </c>
      <c r="L16" s="8" t="s">
        <v>74</v>
      </c>
      <c r="M16" s="8" t="s">
        <v>322</v>
      </c>
      <c r="N16" s="8" t="s">
        <v>109</v>
      </c>
      <c r="O16" s="6"/>
      <c r="P16" s="6"/>
      <c r="Q16" s="15">
        <v>0</v>
      </c>
      <c r="R16" s="8"/>
      <c r="S16" s="9">
        <v>43441.275694444441</v>
      </c>
      <c r="T16" s="8" t="s">
        <v>41</v>
      </c>
      <c r="U16" s="8"/>
      <c r="V16" s="8"/>
      <c r="W16" s="8"/>
      <c r="X16" s="8"/>
      <c r="Y16" s="8" t="s">
        <v>135</v>
      </c>
      <c r="Z16" s="8" t="s">
        <v>128</v>
      </c>
      <c r="AA16" s="8" t="s">
        <v>95</v>
      </c>
      <c r="AB16" s="8" t="s">
        <v>74</v>
      </c>
      <c r="AC16" s="8" t="s">
        <v>95</v>
      </c>
      <c r="AD16" s="8" t="s">
        <v>74</v>
      </c>
      <c r="AE16" s="8"/>
      <c r="AF16" s="8"/>
    </row>
    <row r="17" spans="1:32" customFormat="1" ht="12.6" customHeight="1" x14ac:dyDescent="0.3">
      <c r="A17" s="8" t="s">
        <v>323</v>
      </c>
      <c r="B17" s="8"/>
      <c r="C17" s="6" t="s">
        <v>124</v>
      </c>
      <c r="D17" s="6" t="s">
        <v>123</v>
      </c>
      <c r="E17" s="6">
        <v>3</v>
      </c>
      <c r="F17" s="9">
        <v>43437.763888888891</v>
      </c>
      <c r="G17" s="8" t="s">
        <v>3</v>
      </c>
      <c r="H17" s="8" t="s">
        <v>3</v>
      </c>
      <c r="I17" s="8"/>
      <c r="J17" s="8" t="s">
        <v>27</v>
      </c>
      <c r="K17" s="8" t="s">
        <v>136</v>
      </c>
      <c r="L17" s="8" t="s">
        <v>74</v>
      </c>
      <c r="M17" s="8" t="s">
        <v>324</v>
      </c>
      <c r="N17" s="8" t="s">
        <v>109</v>
      </c>
      <c r="O17" s="6"/>
      <c r="P17" s="6"/>
      <c r="Q17" s="15">
        <v>0</v>
      </c>
      <c r="R17" s="8"/>
      <c r="S17" s="9">
        <v>43438.444444444445</v>
      </c>
      <c r="T17" s="8" t="s">
        <v>41</v>
      </c>
      <c r="U17" s="8"/>
      <c r="V17" s="8"/>
      <c r="W17" s="8"/>
      <c r="X17" s="8"/>
      <c r="Y17" s="8" t="s">
        <v>125</v>
      </c>
      <c r="Z17" s="8" t="s">
        <v>128</v>
      </c>
      <c r="AA17" s="8" t="s">
        <v>95</v>
      </c>
      <c r="AB17" s="8" t="s">
        <v>74</v>
      </c>
      <c r="AC17" s="8" t="s">
        <v>95</v>
      </c>
      <c r="AD17" s="8" t="s">
        <v>74</v>
      </c>
      <c r="AE17" s="8"/>
      <c r="AF17" s="8"/>
    </row>
    <row r="18" spans="1:32" customFormat="1" ht="40.799999999999997" x14ac:dyDescent="0.3">
      <c r="A18" s="8" t="s">
        <v>325</v>
      </c>
      <c r="B18" s="8"/>
      <c r="C18" s="6" t="s">
        <v>71</v>
      </c>
      <c r="D18" s="6" t="s">
        <v>123</v>
      </c>
      <c r="E18" s="6">
        <v>3</v>
      </c>
      <c r="F18" s="9">
        <v>43434.866666666669</v>
      </c>
      <c r="G18" s="8" t="s">
        <v>3</v>
      </c>
      <c r="H18" s="8" t="s">
        <v>3</v>
      </c>
      <c r="I18" s="8" t="s">
        <v>326</v>
      </c>
      <c r="J18" s="8" t="s">
        <v>327</v>
      </c>
      <c r="K18" s="10">
        <v>773229494</v>
      </c>
      <c r="L18" s="8" t="s">
        <v>35</v>
      </c>
      <c r="M18" s="8"/>
      <c r="N18" s="8" t="s">
        <v>109</v>
      </c>
      <c r="O18" s="31">
        <v>43434.900694444441</v>
      </c>
      <c r="P18" s="31">
        <v>43435.456250000003</v>
      </c>
      <c r="Q18" s="13">
        <v>0.55555555556202307</v>
      </c>
      <c r="R18" s="6" t="s">
        <v>71</v>
      </c>
      <c r="S18" s="9">
        <v>43435.540277777778</v>
      </c>
      <c r="T18" s="8" t="s">
        <v>21</v>
      </c>
      <c r="U18" s="8"/>
      <c r="V18" s="8"/>
      <c r="W18" s="8"/>
      <c r="X18" s="6">
        <v>10</v>
      </c>
      <c r="Y18" s="8" t="s">
        <v>130</v>
      </c>
      <c r="Z18" s="8" t="s">
        <v>128</v>
      </c>
      <c r="AA18" s="8" t="s">
        <v>54</v>
      </c>
      <c r="AB18" s="8" t="s">
        <v>47</v>
      </c>
      <c r="AC18" s="8" t="s">
        <v>48</v>
      </c>
      <c r="AD18" s="8" t="s">
        <v>174</v>
      </c>
      <c r="AE18" s="8" t="s">
        <v>328</v>
      </c>
      <c r="AF18" s="8" t="s">
        <v>329</v>
      </c>
    </row>
    <row r="19" spans="1:32" customFormat="1" ht="20.399999999999999" x14ac:dyDescent="0.3">
      <c r="A19" s="8" t="s">
        <v>330</v>
      </c>
      <c r="B19" s="8"/>
      <c r="C19" s="6" t="s">
        <v>124</v>
      </c>
      <c r="D19" s="6" t="s">
        <v>123</v>
      </c>
      <c r="E19" s="6">
        <v>3</v>
      </c>
      <c r="F19" s="9">
        <v>43434.630555555559</v>
      </c>
      <c r="G19" s="8" t="s">
        <v>3</v>
      </c>
      <c r="H19" s="8" t="s">
        <v>3</v>
      </c>
      <c r="I19" s="8" t="s">
        <v>331</v>
      </c>
      <c r="J19" s="8" t="s">
        <v>332</v>
      </c>
      <c r="K19" s="10">
        <v>602438507</v>
      </c>
      <c r="L19" s="8" t="s">
        <v>25</v>
      </c>
      <c r="M19" s="8" t="s">
        <v>333</v>
      </c>
      <c r="N19" s="8" t="s">
        <v>109</v>
      </c>
      <c r="O19" s="6"/>
      <c r="P19" s="6"/>
      <c r="Q19" s="15">
        <v>0</v>
      </c>
      <c r="R19" s="8"/>
      <c r="S19" s="9">
        <v>43435.583333333336</v>
      </c>
      <c r="T19" s="8" t="s">
        <v>29</v>
      </c>
      <c r="U19" s="8"/>
      <c r="V19" s="8"/>
      <c r="W19" s="8"/>
      <c r="X19" s="8"/>
      <c r="Y19" s="8" t="s">
        <v>127</v>
      </c>
      <c r="Z19" s="8"/>
      <c r="AA19" s="8"/>
      <c r="AB19" s="8"/>
      <c r="AC19" s="8"/>
      <c r="AD19" s="8"/>
      <c r="AE19" s="8"/>
      <c r="AF19" s="8"/>
    </row>
    <row r="20" spans="1:32" s="1" customFormat="1" ht="21.6" customHeight="1" x14ac:dyDescent="0.2">
      <c r="A20" s="8" t="s">
        <v>334</v>
      </c>
      <c r="B20" s="8"/>
      <c r="C20" s="6" t="s">
        <v>71</v>
      </c>
      <c r="D20" s="6" t="s">
        <v>123</v>
      </c>
      <c r="E20" s="6">
        <v>3</v>
      </c>
      <c r="F20" s="9">
        <v>43431.372916666667</v>
      </c>
      <c r="G20" s="8" t="s">
        <v>3</v>
      </c>
      <c r="H20" s="8" t="s">
        <v>3</v>
      </c>
      <c r="I20" s="8" t="s">
        <v>335</v>
      </c>
      <c r="J20" s="8" t="s">
        <v>111</v>
      </c>
      <c r="K20" s="8"/>
      <c r="L20" s="8" t="s">
        <v>23</v>
      </c>
      <c r="M20" s="8"/>
      <c r="N20" s="8" t="s">
        <v>111</v>
      </c>
      <c r="O20" s="31">
        <v>43431.373611111114</v>
      </c>
      <c r="P20" s="31">
        <v>43431.433333333334</v>
      </c>
      <c r="Q20" s="13">
        <v>5.9722222220443655E-2</v>
      </c>
      <c r="R20" s="6"/>
      <c r="S20" s="9">
        <v>43431.433333333334</v>
      </c>
      <c r="T20" s="8" t="s">
        <v>69</v>
      </c>
      <c r="U20" s="8"/>
      <c r="V20" s="8"/>
      <c r="W20" s="8"/>
      <c r="X20" s="6">
        <v>3</v>
      </c>
      <c r="Y20" s="8" t="s">
        <v>169</v>
      </c>
      <c r="Z20" s="8" t="s">
        <v>131</v>
      </c>
      <c r="AA20" s="8" t="s">
        <v>51</v>
      </c>
      <c r="AB20" s="8" t="s">
        <v>52</v>
      </c>
      <c r="AC20" s="8" t="s">
        <v>53</v>
      </c>
      <c r="AD20" s="8" t="s">
        <v>336</v>
      </c>
      <c r="AE20" s="8" t="s">
        <v>337</v>
      </c>
      <c r="AF20" s="8" t="s">
        <v>338</v>
      </c>
    </row>
    <row r="21" spans="1:32" s="1" customFormat="1" ht="21.6" customHeight="1" x14ac:dyDescent="0.2">
      <c r="A21" s="8" t="s">
        <v>339</v>
      </c>
      <c r="B21" s="8"/>
      <c r="C21" s="6" t="s">
        <v>124</v>
      </c>
      <c r="D21" s="6" t="s">
        <v>123</v>
      </c>
      <c r="E21" s="6">
        <v>3</v>
      </c>
      <c r="F21" s="9">
        <v>43426.402777777781</v>
      </c>
      <c r="G21" s="8" t="s">
        <v>5</v>
      </c>
      <c r="H21" s="8" t="s">
        <v>5</v>
      </c>
      <c r="I21" s="8"/>
      <c r="J21" s="8" t="s">
        <v>201</v>
      </c>
      <c r="K21" s="8"/>
      <c r="L21" s="8" t="s">
        <v>40</v>
      </c>
      <c r="M21" s="8"/>
      <c r="N21" s="8" t="s">
        <v>201</v>
      </c>
      <c r="O21" s="6"/>
      <c r="P21" s="6"/>
      <c r="Q21" s="15">
        <v>0</v>
      </c>
      <c r="R21" s="8"/>
      <c r="S21" s="9">
        <v>43426.584027777775</v>
      </c>
      <c r="T21" s="8" t="s">
        <v>41</v>
      </c>
      <c r="U21" s="8"/>
      <c r="V21" s="8"/>
      <c r="W21" s="8" t="s">
        <v>340</v>
      </c>
      <c r="X21" s="8"/>
      <c r="Y21" s="8" t="s">
        <v>169</v>
      </c>
      <c r="Z21" s="8" t="s">
        <v>128</v>
      </c>
      <c r="AA21" s="8" t="s">
        <v>65</v>
      </c>
      <c r="AB21" s="8" t="s">
        <v>57</v>
      </c>
      <c r="AC21" s="8" t="s">
        <v>65</v>
      </c>
      <c r="AD21" s="8" t="s">
        <v>340</v>
      </c>
      <c r="AE21" s="8">
        <v>1110212</v>
      </c>
      <c r="AF21" s="8" t="s">
        <v>171</v>
      </c>
    </row>
    <row r="22" spans="1:32" s="1" customFormat="1" ht="32.4" customHeight="1" x14ac:dyDescent="0.2">
      <c r="A22" s="8" t="s">
        <v>341</v>
      </c>
      <c r="B22" s="8"/>
      <c r="C22" s="6" t="s">
        <v>71</v>
      </c>
      <c r="D22" s="6" t="s">
        <v>123</v>
      </c>
      <c r="E22" s="6">
        <v>3</v>
      </c>
      <c r="F22" s="9">
        <v>43426.245138888888</v>
      </c>
      <c r="G22" s="8" t="s">
        <v>3</v>
      </c>
      <c r="H22" s="8" t="s">
        <v>3</v>
      </c>
      <c r="I22" s="8" t="s">
        <v>212</v>
      </c>
      <c r="J22" s="8" t="s">
        <v>342</v>
      </c>
      <c r="K22" s="8"/>
      <c r="L22" s="8" t="s">
        <v>35</v>
      </c>
      <c r="M22" s="8"/>
      <c r="N22" s="8" t="s">
        <v>110</v>
      </c>
      <c r="O22" s="31">
        <v>43426.263888888891</v>
      </c>
      <c r="P22" s="31">
        <v>43428.395833333336</v>
      </c>
      <c r="Q22" s="13">
        <v>0.16666666666666666</v>
      </c>
      <c r="R22" s="6"/>
      <c r="S22" s="9">
        <v>43428.430555555555</v>
      </c>
      <c r="T22" s="8" t="s">
        <v>21</v>
      </c>
      <c r="U22" s="8"/>
      <c r="V22" s="8"/>
      <c r="W22" s="8"/>
      <c r="X22" s="6">
        <v>1</v>
      </c>
      <c r="Y22" s="8" t="s">
        <v>145</v>
      </c>
      <c r="Z22" s="8" t="s">
        <v>128</v>
      </c>
      <c r="AA22" s="8" t="s">
        <v>54</v>
      </c>
      <c r="AB22" s="8" t="s">
        <v>47</v>
      </c>
      <c r="AC22" s="8" t="s">
        <v>48</v>
      </c>
      <c r="AD22" s="8" t="s">
        <v>343</v>
      </c>
      <c r="AE22" s="8" t="s">
        <v>344</v>
      </c>
      <c r="AF22" s="8" t="s">
        <v>345</v>
      </c>
    </row>
    <row r="23" spans="1:32" customFormat="1" ht="40.799999999999997" x14ac:dyDescent="0.3">
      <c r="A23" s="8" t="s">
        <v>346</v>
      </c>
      <c r="B23" s="8"/>
      <c r="C23" s="6" t="s">
        <v>71</v>
      </c>
      <c r="D23" s="6" t="s">
        <v>123</v>
      </c>
      <c r="E23" s="6">
        <v>3</v>
      </c>
      <c r="F23" s="9">
        <v>43424.4</v>
      </c>
      <c r="G23" s="8" t="s">
        <v>3</v>
      </c>
      <c r="H23" s="8" t="s">
        <v>3</v>
      </c>
      <c r="I23" s="8" t="s">
        <v>347</v>
      </c>
      <c r="J23" s="8" t="s">
        <v>110</v>
      </c>
      <c r="K23" s="8"/>
      <c r="L23" s="8" t="s">
        <v>22</v>
      </c>
      <c r="M23" s="8"/>
      <c r="N23" s="8" t="s">
        <v>110</v>
      </c>
      <c r="O23" s="31">
        <v>43424.385416666664</v>
      </c>
      <c r="P23" s="31">
        <v>43424.401388888888</v>
      </c>
      <c r="Q23" s="13">
        <v>1.5972222223354038E-2</v>
      </c>
      <c r="R23" s="6"/>
      <c r="S23" s="9">
        <v>43424.422222222223</v>
      </c>
      <c r="T23" s="8" t="s">
        <v>21</v>
      </c>
      <c r="U23" s="8"/>
      <c r="V23" s="8"/>
      <c r="W23" s="8"/>
      <c r="X23" s="6">
        <v>18</v>
      </c>
      <c r="Y23" s="8" t="s">
        <v>169</v>
      </c>
      <c r="Z23" s="8" t="s">
        <v>128</v>
      </c>
      <c r="AA23" s="8" t="s">
        <v>54</v>
      </c>
      <c r="AB23" s="8" t="s">
        <v>47</v>
      </c>
      <c r="AC23" s="8" t="s">
        <v>48</v>
      </c>
      <c r="AD23" s="8" t="s">
        <v>174</v>
      </c>
      <c r="AE23" s="8" t="s">
        <v>348</v>
      </c>
      <c r="AF23" s="8" t="s">
        <v>349</v>
      </c>
    </row>
    <row r="24" spans="1:32" ht="40.799999999999997" x14ac:dyDescent="0.2">
      <c r="A24" s="8" t="s">
        <v>350</v>
      </c>
      <c r="B24" s="8"/>
      <c r="C24" s="6" t="s">
        <v>124</v>
      </c>
      <c r="D24" s="6" t="s">
        <v>123</v>
      </c>
      <c r="E24" s="6">
        <v>3</v>
      </c>
      <c r="F24" s="9">
        <v>43424.39166666667</v>
      </c>
      <c r="G24" s="8" t="s">
        <v>5</v>
      </c>
      <c r="H24" s="8" t="s">
        <v>5</v>
      </c>
      <c r="I24" s="8"/>
      <c r="J24" s="8" t="s">
        <v>83</v>
      </c>
      <c r="K24" s="8" t="s">
        <v>129</v>
      </c>
      <c r="L24" s="8" t="s">
        <v>40</v>
      </c>
      <c r="M24" s="8"/>
      <c r="N24" s="8" t="s">
        <v>72</v>
      </c>
      <c r="O24" s="6"/>
      <c r="P24" s="6"/>
      <c r="Q24" s="15">
        <v>0</v>
      </c>
      <c r="R24" s="8"/>
      <c r="S24" s="9">
        <v>43425.583333333336</v>
      </c>
      <c r="T24" s="8" t="s">
        <v>41</v>
      </c>
      <c r="U24" s="8"/>
      <c r="V24" s="8"/>
      <c r="W24" s="8" t="s">
        <v>340</v>
      </c>
      <c r="X24" s="8"/>
      <c r="Y24" s="8" t="s">
        <v>127</v>
      </c>
      <c r="Z24" s="8" t="s">
        <v>128</v>
      </c>
      <c r="AA24" s="8" t="s">
        <v>65</v>
      </c>
      <c r="AB24" s="8" t="s">
        <v>57</v>
      </c>
      <c r="AC24" s="8" t="s">
        <v>65</v>
      </c>
      <c r="AD24" s="8" t="s">
        <v>340</v>
      </c>
      <c r="AE24" s="8">
        <v>1110212</v>
      </c>
      <c r="AF24" s="8" t="s">
        <v>171</v>
      </c>
    </row>
    <row r="25" spans="1:32" ht="51" x14ac:dyDescent="0.2">
      <c r="A25" s="8" t="s">
        <v>351</v>
      </c>
      <c r="B25" s="8"/>
      <c r="C25" s="6" t="s">
        <v>71</v>
      </c>
      <c r="D25" s="6" t="s">
        <v>123</v>
      </c>
      <c r="E25" s="6">
        <v>3</v>
      </c>
      <c r="F25" s="9">
        <v>43424.350694444445</v>
      </c>
      <c r="G25" s="8" t="s">
        <v>3</v>
      </c>
      <c r="H25" s="8" t="s">
        <v>3</v>
      </c>
      <c r="I25" s="8" t="s">
        <v>352</v>
      </c>
      <c r="J25" s="8" t="s">
        <v>111</v>
      </c>
      <c r="K25" s="8"/>
      <c r="L25" s="8" t="s">
        <v>26</v>
      </c>
      <c r="M25" s="8"/>
      <c r="N25" s="8" t="s">
        <v>111</v>
      </c>
      <c r="O25" s="31">
        <v>43424.351388888892</v>
      </c>
      <c r="P25" s="31">
        <v>43424.373611111114</v>
      </c>
      <c r="Q25" s="13">
        <v>2.2222222221898846E-2</v>
      </c>
      <c r="R25" s="6"/>
      <c r="S25" s="9">
        <v>43424.373611111114</v>
      </c>
      <c r="T25" s="8" t="s">
        <v>69</v>
      </c>
      <c r="U25" s="8"/>
      <c r="V25" s="8"/>
      <c r="W25" s="8"/>
      <c r="X25" s="6">
        <v>4</v>
      </c>
      <c r="Y25" s="8" t="s">
        <v>169</v>
      </c>
      <c r="Z25" s="8" t="s">
        <v>131</v>
      </c>
      <c r="AA25" s="8" t="s">
        <v>60</v>
      </c>
      <c r="AB25" s="8" t="s">
        <v>50</v>
      </c>
      <c r="AC25" s="8" t="s">
        <v>53</v>
      </c>
      <c r="AD25" s="8" t="s">
        <v>353</v>
      </c>
      <c r="AE25" s="8" t="s">
        <v>354</v>
      </c>
      <c r="AF25" s="8" t="s">
        <v>355</v>
      </c>
    </row>
    <row r="26" spans="1:32" customFormat="1" ht="91.8" x14ac:dyDescent="0.3">
      <c r="A26" s="8" t="s">
        <v>356</v>
      </c>
      <c r="B26" s="8"/>
      <c r="C26" s="6" t="s">
        <v>71</v>
      </c>
      <c r="D26" s="6" t="s">
        <v>123</v>
      </c>
      <c r="E26" s="6">
        <v>3</v>
      </c>
      <c r="F26" s="9">
        <v>43423.34097222222</v>
      </c>
      <c r="G26" s="8" t="s">
        <v>5</v>
      </c>
      <c r="H26" s="8" t="s">
        <v>5</v>
      </c>
      <c r="I26" s="8" t="s">
        <v>357</v>
      </c>
      <c r="J26" s="8" t="s">
        <v>83</v>
      </c>
      <c r="K26" s="8" t="s">
        <v>136</v>
      </c>
      <c r="L26" s="8" t="s">
        <v>26</v>
      </c>
      <c r="M26" s="8" t="s">
        <v>358</v>
      </c>
      <c r="N26" s="8" t="s">
        <v>72</v>
      </c>
      <c r="O26" s="31">
        <v>43423.34097222222</v>
      </c>
      <c r="P26" s="31">
        <v>43423.395833333336</v>
      </c>
      <c r="Q26" s="13">
        <v>5.4861111115314998E-2</v>
      </c>
      <c r="R26" s="6"/>
      <c r="S26" s="9">
        <v>43423.395833333336</v>
      </c>
      <c r="T26" s="8" t="s">
        <v>20</v>
      </c>
      <c r="U26" s="8"/>
      <c r="V26" s="8" t="s">
        <v>359</v>
      </c>
      <c r="W26" s="8"/>
      <c r="X26" s="6">
        <v>15</v>
      </c>
      <c r="Y26" s="8" t="s">
        <v>125</v>
      </c>
      <c r="Z26" s="8" t="s">
        <v>139</v>
      </c>
      <c r="AA26" s="8" t="s">
        <v>55</v>
      </c>
      <c r="AB26" s="8" t="s">
        <v>52</v>
      </c>
      <c r="AC26" s="8" t="s">
        <v>53</v>
      </c>
      <c r="AD26" s="8" t="s">
        <v>360</v>
      </c>
      <c r="AE26" s="8" t="s">
        <v>361</v>
      </c>
      <c r="AF26" s="8" t="s">
        <v>362</v>
      </c>
    </row>
    <row r="27" spans="1:32" customFormat="1" ht="40.799999999999997" x14ac:dyDescent="0.3">
      <c r="A27" s="8" t="s">
        <v>363</v>
      </c>
      <c r="B27" s="8"/>
      <c r="C27" s="6" t="s">
        <v>124</v>
      </c>
      <c r="D27" s="6" t="s">
        <v>123</v>
      </c>
      <c r="E27" s="6">
        <v>3</v>
      </c>
      <c r="F27" s="9">
        <v>43420.418055555558</v>
      </c>
      <c r="G27" s="8" t="s">
        <v>3</v>
      </c>
      <c r="H27" s="8" t="s">
        <v>3</v>
      </c>
      <c r="I27" s="8" t="s">
        <v>364</v>
      </c>
      <c r="J27" s="8" t="s">
        <v>78</v>
      </c>
      <c r="K27" s="8" t="s">
        <v>150</v>
      </c>
      <c r="L27" s="8" t="s">
        <v>74</v>
      </c>
      <c r="M27" s="8"/>
      <c r="N27" s="8" t="s">
        <v>110</v>
      </c>
      <c r="O27" s="6"/>
      <c r="P27" s="6"/>
      <c r="Q27" s="15">
        <v>0</v>
      </c>
      <c r="R27" s="8"/>
      <c r="S27" s="9">
        <v>43420.438194444447</v>
      </c>
      <c r="T27" s="8" t="s">
        <v>41</v>
      </c>
      <c r="U27" s="8"/>
      <c r="V27" s="8"/>
      <c r="W27" s="8"/>
      <c r="X27" s="8"/>
      <c r="Y27" s="8" t="s">
        <v>130</v>
      </c>
      <c r="Z27" s="8" t="s">
        <v>128</v>
      </c>
      <c r="AA27" s="8" t="s">
        <v>95</v>
      </c>
      <c r="AB27" s="8" t="s">
        <v>74</v>
      </c>
      <c r="AC27" s="8" t="s">
        <v>95</v>
      </c>
      <c r="AD27" s="8" t="s">
        <v>365</v>
      </c>
      <c r="AE27" s="8"/>
      <c r="AF27" s="8"/>
    </row>
    <row r="28" spans="1:32" customFormat="1" ht="40.799999999999997" x14ac:dyDescent="0.3">
      <c r="A28" s="8" t="s">
        <v>366</v>
      </c>
      <c r="B28" s="8"/>
      <c r="C28" s="6" t="s">
        <v>124</v>
      </c>
      <c r="D28" s="6" t="s">
        <v>123</v>
      </c>
      <c r="E28" s="6">
        <v>3</v>
      </c>
      <c r="F28" s="9">
        <v>43420.376388888886</v>
      </c>
      <c r="G28" s="8" t="s">
        <v>5</v>
      </c>
      <c r="H28" s="8" t="s">
        <v>5</v>
      </c>
      <c r="I28" s="8" t="s">
        <v>367</v>
      </c>
      <c r="J28" s="8" t="s">
        <v>126</v>
      </c>
      <c r="K28" s="8" t="s">
        <v>136</v>
      </c>
      <c r="L28" s="8" t="s">
        <v>40</v>
      </c>
      <c r="M28" s="8"/>
      <c r="N28" s="8" t="s">
        <v>126</v>
      </c>
      <c r="O28" s="6"/>
      <c r="P28" s="6"/>
      <c r="Q28" s="15">
        <v>0</v>
      </c>
      <c r="R28" s="8"/>
      <c r="S28" s="9">
        <v>43420.552777777775</v>
      </c>
      <c r="T28" s="8" t="s">
        <v>41</v>
      </c>
      <c r="U28" s="8"/>
      <c r="V28" s="8"/>
      <c r="W28" s="8" t="s">
        <v>340</v>
      </c>
      <c r="X28" s="8"/>
      <c r="Y28" s="8" t="s">
        <v>146</v>
      </c>
      <c r="Z28" s="8" t="s">
        <v>128</v>
      </c>
      <c r="AA28" s="8" t="s">
        <v>65</v>
      </c>
      <c r="AB28" s="8" t="s">
        <v>57</v>
      </c>
      <c r="AC28" s="8" t="s">
        <v>65</v>
      </c>
      <c r="AD28" s="8" t="s">
        <v>340</v>
      </c>
      <c r="AE28" s="8">
        <v>1110212</v>
      </c>
      <c r="AF28" s="8" t="s">
        <v>171</v>
      </c>
    </row>
    <row r="29" spans="1:32" customFormat="1" ht="163.19999999999999" x14ac:dyDescent="0.3">
      <c r="A29" s="8" t="s">
        <v>368</v>
      </c>
      <c r="B29" s="8"/>
      <c r="C29" s="6" t="s">
        <v>124</v>
      </c>
      <c r="D29" s="6" t="s">
        <v>123</v>
      </c>
      <c r="E29" s="6">
        <v>3</v>
      </c>
      <c r="F29" s="9">
        <v>43419.581944444442</v>
      </c>
      <c r="G29" s="8" t="s">
        <v>4</v>
      </c>
      <c r="H29" s="8" t="s">
        <v>4</v>
      </c>
      <c r="I29" s="8" t="s">
        <v>369</v>
      </c>
      <c r="J29" s="8" t="s">
        <v>370</v>
      </c>
      <c r="K29" s="10">
        <v>777892389</v>
      </c>
      <c r="L29" s="8" t="s">
        <v>240</v>
      </c>
      <c r="M29" s="8" t="s">
        <v>371</v>
      </c>
      <c r="N29" s="8" t="s">
        <v>126</v>
      </c>
      <c r="O29" s="6"/>
      <c r="P29" s="6"/>
      <c r="Q29" s="15">
        <v>0</v>
      </c>
      <c r="R29" s="6"/>
      <c r="S29" s="9">
        <v>43426.645833333336</v>
      </c>
      <c r="T29" s="8" t="s">
        <v>67</v>
      </c>
      <c r="U29" s="8"/>
      <c r="V29" s="8"/>
      <c r="W29" s="8" t="s">
        <v>372</v>
      </c>
      <c r="X29" s="6"/>
      <c r="Y29" s="8" t="s">
        <v>169</v>
      </c>
      <c r="Z29" s="8"/>
      <c r="AA29" s="8"/>
      <c r="AB29" s="8"/>
      <c r="AC29" s="8"/>
      <c r="AD29" s="8" t="s">
        <v>373</v>
      </c>
      <c r="AE29" s="8">
        <v>1110112</v>
      </c>
      <c r="AF29" s="8" t="s">
        <v>172</v>
      </c>
    </row>
    <row r="30" spans="1:32" ht="40.799999999999997" x14ac:dyDescent="0.2">
      <c r="A30" s="8" t="s">
        <v>374</v>
      </c>
      <c r="B30" s="8"/>
      <c r="C30" s="6" t="s">
        <v>124</v>
      </c>
      <c r="D30" s="6" t="s">
        <v>123</v>
      </c>
      <c r="E30" s="6">
        <v>3</v>
      </c>
      <c r="F30" s="9">
        <v>43419.52847222222</v>
      </c>
      <c r="G30" s="8" t="s">
        <v>3</v>
      </c>
      <c r="H30" s="8" t="s">
        <v>3</v>
      </c>
      <c r="I30" s="8" t="s">
        <v>214</v>
      </c>
      <c r="J30" s="8" t="s">
        <v>375</v>
      </c>
      <c r="K30" s="8">
        <v>727972459</v>
      </c>
      <c r="L30" s="8" t="s">
        <v>36</v>
      </c>
      <c r="M30" s="8" t="s">
        <v>376</v>
      </c>
      <c r="N30" s="8" t="s">
        <v>377</v>
      </c>
      <c r="O30" s="6"/>
      <c r="P30" s="6"/>
      <c r="Q30" s="15">
        <v>0</v>
      </c>
      <c r="R30" s="8"/>
      <c r="S30" s="9">
        <v>43420.363888888889</v>
      </c>
      <c r="T30" s="8" t="s">
        <v>41</v>
      </c>
      <c r="U30" s="8"/>
      <c r="V30" s="8"/>
      <c r="W30" s="8"/>
      <c r="X30" s="8"/>
      <c r="Y30" s="8" t="s">
        <v>169</v>
      </c>
      <c r="Z30" s="8" t="s">
        <v>131</v>
      </c>
      <c r="AA30" s="8" t="s">
        <v>95</v>
      </c>
      <c r="AB30" s="8" t="s">
        <v>49</v>
      </c>
      <c r="AC30" s="8" t="s">
        <v>62</v>
      </c>
      <c r="AD30" s="8"/>
      <c r="AE30" s="8"/>
      <c r="AF30" s="8"/>
    </row>
    <row r="31" spans="1:32" customFormat="1" ht="91.8" x14ac:dyDescent="0.3">
      <c r="A31" s="8" t="s">
        <v>378</v>
      </c>
      <c r="B31" s="8"/>
      <c r="C31" s="6" t="s">
        <v>71</v>
      </c>
      <c r="D31" s="6" t="s">
        <v>123</v>
      </c>
      <c r="E31" s="6">
        <v>3</v>
      </c>
      <c r="F31" s="9">
        <v>43419.388194444444</v>
      </c>
      <c r="G31" s="8" t="s">
        <v>4</v>
      </c>
      <c r="H31" s="8" t="s">
        <v>4</v>
      </c>
      <c r="I31" s="8" t="s">
        <v>379</v>
      </c>
      <c r="J31" s="8" t="s">
        <v>126</v>
      </c>
      <c r="K31" s="8"/>
      <c r="L31" s="8" t="s">
        <v>34</v>
      </c>
      <c r="M31" s="8"/>
      <c r="N31" s="8" t="s">
        <v>126</v>
      </c>
      <c r="O31" s="31">
        <v>43419.388888888891</v>
      </c>
      <c r="P31" s="31">
        <v>43419.506249999999</v>
      </c>
      <c r="Q31" s="13">
        <v>0.11736111110803904</v>
      </c>
      <c r="R31" s="6"/>
      <c r="S31" s="9">
        <v>43419.568749999999</v>
      </c>
      <c r="T31" s="8" t="s">
        <v>73</v>
      </c>
      <c r="U31" s="8"/>
      <c r="V31" s="8"/>
      <c r="W31" s="8" t="s">
        <v>380</v>
      </c>
      <c r="X31" s="6">
        <v>7</v>
      </c>
      <c r="Y31" s="8" t="s">
        <v>169</v>
      </c>
      <c r="Z31" s="8" t="s">
        <v>137</v>
      </c>
      <c r="AA31" s="8" t="s">
        <v>51</v>
      </c>
      <c r="AB31" s="8" t="s">
        <v>52</v>
      </c>
      <c r="AC31" s="8" t="s">
        <v>53</v>
      </c>
      <c r="AD31" s="8" t="s">
        <v>381</v>
      </c>
      <c r="AE31" s="8" t="s">
        <v>382</v>
      </c>
      <c r="AF31" s="8" t="s">
        <v>383</v>
      </c>
    </row>
    <row r="32" spans="1:32" ht="61.2" x14ac:dyDescent="0.2">
      <c r="A32" s="8" t="s">
        <v>384</v>
      </c>
      <c r="B32" s="8"/>
      <c r="C32" s="6" t="s">
        <v>124</v>
      </c>
      <c r="D32" s="6" t="s">
        <v>123</v>
      </c>
      <c r="E32" s="6">
        <v>3</v>
      </c>
      <c r="F32" s="9">
        <v>43416.518750000003</v>
      </c>
      <c r="G32" s="8" t="s">
        <v>3</v>
      </c>
      <c r="H32" s="8" t="s">
        <v>3</v>
      </c>
      <c r="I32" s="8" t="s">
        <v>347</v>
      </c>
      <c r="J32" s="8" t="s">
        <v>385</v>
      </c>
      <c r="K32" s="8">
        <v>777273834</v>
      </c>
      <c r="L32" s="8" t="s">
        <v>36</v>
      </c>
      <c r="M32" s="8" t="s">
        <v>386</v>
      </c>
      <c r="N32" s="8" t="s">
        <v>109</v>
      </c>
      <c r="O32" s="6"/>
      <c r="P32" s="6"/>
      <c r="Q32" s="15">
        <v>0</v>
      </c>
      <c r="R32" s="8"/>
      <c r="S32" s="9">
        <v>43417.438888888886</v>
      </c>
      <c r="T32" s="8" t="s">
        <v>238</v>
      </c>
      <c r="U32" s="8"/>
      <c r="V32" s="8"/>
      <c r="W32" s="8"/>
      <c r="X32" s="8"/>
      <c r="Y32" s="8" t="s">
        <v>169</v>
      </c>
      <c r="Z32" s="8" t="s">
        <v>134</v>
      </c>
      <c r="AA32" s="8" t="s">
        <v>56</v>
      </c>
      <c r="AB32" s="8" t="s">
        <v>74</v>
      </c>
      <c r="AC32" s="8" t="s">
        <v>94</v>
      </c>
      <c r="AD32" s="8" t="s">
        <v>387</v>
      </c>
      <c r="AE32" s="8"/>
      <c r="AF32" s="8"/>
    </row>
    <row r="33" spans="1:32" ht="40.799999999999997" x14ac:dyDescent="0.2">
      <c r="A33" s="8" t="s">
        <v>388</v>
      </c>
      <c r="B33" s="8"/>
      <c r="C33" s="6" t="s">
        <v>124</v>
      </c>
      <c r="D33" s="6" t="s">
        <v>123</v>
      </c>
      <c r="E33" s="6">
        <v>3</v>
      </c>
      <c r="F33" s="9">
        <v>43416.36041666667</v>
      </c>
      <c r="G33" s="8" t="s">
        <v>5</v>
      </c>
      <c r="H33" s="8" t="s">
        <v>5</v>
      </c>
      <c r="I33" s="8"/>
      <c r="J33" s="8" t="s">
        <v>126</v>
      </c>
      <c r="K33" s="8"/>
      <c r="L33" s="8" t="s">
        <v>40</v>
      </c>
      <c r="M33" s="8"/>
      <c r="N33" s="8" t="s">
        <v>126</v>
      </c>
      <c r="O33" s="6"/>
      <c r="P33" s="6"/>
      <c r="Q33" s="15">
        <v>0</v>
      </c>
      <c r="R33" s="8"/>
      <c r="S33" s="9">
        <v>43416.570138888892</v>
      </c>
      <c r="T33" s="8" t="s">
        <v>41</v>
      </c>
      <c r="U33" s="8"/>
      <c r="V33" s="8"/>
      <c r="W33" s="8" t="s">
        <v>340</v>
      </c>
      <c r="X33" s="8"/>
      <c r="Y33" s="8" t="s">
        <v>169</v>
      </c>
      <c r="Z33" s="8" t="s">
        <v>128</v>
      </c>
      <c r="AA33" s="8" t="s">
        <v>65</v>
      </c>
      <c r="AB33" s="8" t="s">
        <v>57</v>
      </c>
      <c r="AC33" s="8" t="s">
        <v>65</v>
      </c>
      <c r="AD33" s="8" t="s">
        <v>340</v>
      </c>
      <c r="AE33" s="8">
        <v>1110212</v>
      </c>
      <c r="AF33" s="8" t="s">
        <v>171</v>
      </c>
    </row>
    <row r="34" spans="1:32" ht="40.799999999999997" x14ac:dyDescent="0.2">
      <c r="A34" s="8" t="s">
        <v>389</v>
      </c>
      <c r="B34" s="8"/>
      <c r="C34" s="6" t="s">
        <v>124</v>
      </c>
      <c r="D34" s="6" t="s">
        <v>123</v>
      </c>
      <c r="E34" s="6">
        <v>3</v>
      </c>
      <c r="F34" s="9">
        <v>43416.359027777777</v>
      </c>
      <c r="G34" s="8" t="s">
        <v>4</v>
      </c>
      <c r="H34" s="8" t="s">
        <v>4</v>
      </c>
      <c r="I34" s="8"/>
      <c r="J34" s="8" t="s">
        <v>126</v>
      </c>
      <c r="K34" s="8"/>
      <c r="L34" s="8" t="s">
        <v>40</v>
      </c>
      <c r="M34" s="8"/>
      <c r="N34" s="8" t="s">
        <v>126</v>
      </c>
      <c r="O34" s="6"/>
      <c r="P34" s="6"/>
      <c r="Q34" s="15">
        <v>0</v>
      </c>
      <c r="R34" s="8"/>
      <c r="S34" s="9">
        <v>43416.395833333336</v>
      </c>
      <c r="T34" s="8" t="s">
        <v>41</v>
      </c>
      <c r="U34" s="8"/>
      <c r="V34" s="8"/>
      <c r="W34" s="8" t="s">
        <v>340</v>
      </c>
      <c r="X34" s="8"/>
      <c r="Y34" s="8" t="s">
        <v>169</v>
      </c>
      <c r="Z34" s="8" t="s">
        <v>128</v>
      </c>
      <c r="AA34" s="8" t="s">
        <v>65</v>
      </c>
      <c r="AB34" s="8" t="s">
        <v>57</v>
      </c>
      <c r="AC34" s="8" t="s">
        <v>65</v>
      </c>
      <c r="AD34" s="8" t="s">
        <v>340</v>
      </c>
      <c r="AE34" s="8">
        <v>1110112</v>
      </c>
      <c r="AF34" s="8" t="s">
        <v>172</v>
      </c>
    </row>
    <row r="35" spans="1:32" ht="40.799999999999997" x14ac:dyDescent="0.2">
      <c r="A35" s="8" t="s">
        <v>390</v>
      </c>
      <c r="B35" s="8"/>
      <c r="C35" s="6" t="s">
        <v>124</v>
      </c>
      <c r="D35" s="6" t="s">
        <v>123</v>
      </c>
      <c r="E35" s="6">
        <v>3</v>
      </c>
      <c r="F35" s="9">
        <v>43413.376388888886</v>
      </c>
      <c r="G35" s="8" t="s">
        <v>4</v>
      </c>
      <c r="H35" s="8" t="s">
        <v>4</v>
      </c>
      <c r="I35" s="8" t="s">
        <v>391</v>
      </c>
      <c r="J35" s="8" t="s">
        <v>126</v>
      </c>
      <c r="K35" s="8"/>
      <c r="L35" s="8" t="s">
        <v>40</v>
      </c>
      <c r="M35" s="8"/>
      <c r="N35" s="8" t="s">
        <v>126</v>
      </c>
      <c r="O35" s="6"/>
      <c r="P35" s="6"/>
      <c r="Q35" s="15">
        <v>0</v>
      </c>
      <c r="R35" s="8"/>
      <c r="S35" s="9">
        <v>43413.545138888891</v>
      </c>
      <c r="T35" s="8" t="s">
        <v>41</v>
      </c>
      <c r="U35" s="8"/>
      <c r="V35" s="8"/>
      <c r="W35" s="8" t="s">
        <v>392</v>
      </c>
      <c r="X35" s="8"/>
      <c r="Y35" s="8" t="s">
        <v>169</v>
      </c>
      <c r="Z35" s="8" t="s">
        <v>128</v>
      </c>
      <c r="AA35" s="8" t="s">
        <v>65</v>
      </c>
      <c r="AB35" s="8" t="s">
        <v>57</v>
      </c>
      <c r="AC35" s="8" t="s">
        <v>65</v>
      </c>
      <c r="AD35" s="8" t="s">
        <v>340</v>
      </c>
      <c r="AE35" s="8">
        <v>1110112</v>
      </c>
      <c r="AF35" s="8" t="s">
        <v>172</v>
      </c>
    </row>
    <row r="36" spans="1:32" ht="71.400000000000006" x14ac:dyDescent="0.2">
      <c r="A36" s="8" t="s">
        <v>393</v>
      </c>
      <c r="B36" s="8"/>
      <c r="C36" s="6" t="s">
        <v>124</v>
      </c>
      <c r="D36" s="6" t="s">
        <v>123</v>
      </c>
      <c r="E36" s="6">
        <v>3</v>
      </c>
      <c r="F36" s="9">
        <v>43411.831944444442</v>
      </c>
      <c r="G36" s="8" t="s">
        <v>3</v>
      </c>
      <c r="H36" s="8" t="s">
        <v>3</v>
      </c>
      <c r="I36" s="8" t="s">
        <v>394</v>
      </c>
      <c r="J36" s="8" t="s">
        <v>142</v>
      </c>
      <c r="K36" s="8" t="s">
        <v>129</v>
      </c>
      <c r="L36" s="8" t="s">
        <v>74</v>
      </c>
      <c r="M36" s="8" t="s">
        <v>395</v>
      </c>
      <c r="N36" s="8" t="s">
        <v>141</v>
      </c>
      <c r="O36" s="6"/>
      <c r="P36" s="6"/>
      <c r="Q36" s="15">
        <v>0</v>
      </c>
      <c r="R36" s="8"/>
      <c r="S36" s="9">
        <v>43411.875</v>
      </c>
      <c r="T36" s="8" t="s">
        <v>41</v>
      </c>
      <c r="U36" s="8"/>
      <c r="V36" s="8"/>
      <c r="W36" s="8"/>
      <c r="X36" s="8"/>
      <c r="Y36" s="8" t="s">
        <v>127</v>
      </c>
      <c r="Z36" s="8" t="s">
        <v>128</v>
      </c>
      <c r="AA36" s="8" t="s">
        <v>95</v>
      </c>
      <c r="AB36" s="8" t="s">
        <v>74</v>
      </c>
      <c r="AC36" s="8" t="s">
        <v>95</v>
      </c>
      <c r="AD36" s="8" t="s">
        <v>396</v>
      </c>
      <c r="AE36" s="8"/>
      <c r="AF36" s="8"/>
    </row>
    <row r="37" spans="1:32" ht="40.799999999999997" x14ac:dyDescent="0.2">
      <c r="A37" s="8" t="s">
        <v>397</v>
      </c>
      <c r="B37" s="8"/>
      <c r="C37" s="6" t="s">
        <v>124</v>
      </c>
      <c r="D37" s="6" t="s">
        <v>123</v>
      </c>
      <c r="E37" s="6">
        <v>3</v>
      </c>
      <c r="F37" s="9">
        <v>43411.388888888891</v>
      </c>
      <c r="G37" s="8" t="s">
        <v>3</v>
      </c>
      <c r="H37" s="8" t="s">
        <v>6</v>
      </c>
      <c r="I37" s="8"/>
      <c r="J37" s="8" t="s">
        <v>201</v>
      </c>
      <c r="K37" s="8"/>
      <c r="L37" s="8" t="s">
        <v>40</v>
      </c>
      <c r="M37" s="8"/>
      <c r="N37" s="8" t="s">
        <v>201</v>
      </c>
      <c r="O37" s="6"/>
      <c r="P37" s="6"/>
      <c r="Q37" s="15">
        <v>0</v>
      </c>
      <c r="R37" s="8"/>
      <c r="S37" s="9">
        <v>43411.584722222222</v>
      </c>
      <c r="T37" s="8" t="s">
        <v>41</v>
      </c>
      <c r="U37" s="8"/>
      <c r="V37" s="8"/>
      <c r="W37" s="8"/>
      <c r="X37" s="8"/>
      <c r="Y37" s="8" t="s">
        <v>169</v>
      </c>
      <c r="Z37" s="8" t="s">
        <v>128</v>
      </c>
      <c r="AA37" s="8" t="s">
        <v>65</v>
      </c>
      <c r="AB37" s="8" t="s">
        <v>57</v>
      </c>
      <c r="AC37" s="8" t="s">
        <v>65</v>
      </c>
      <c r="AD37" s="8" t="s">
        <v>340</v>
      </c>
      <c r="AE37" s="8">
        <v>1110312</v>
      </c>
      <c r="AF37" s="8" t="s">
        <v>177</v>
      </c>
    </row>
    <row r="38" spans="1:32" ht="40.799999999999997" x14ac:dyDescent="0.2">
      <c r="A38" s="8" t="s">
        <v>398</v>
      </c>
      <c r="B38" s="8"/>
      <c r="C38" s="6" t="s">
        <v>124</v>
      </c>
      <c r="D38" s="6" t="s">
        <v>123</v>
      </c>
      <c r="E38" s="6">
        <v>3</v>
      </c>
      <c r="F38" s="9">
        <v>43411.365972222222</v>
      </c>
      <c r="G38" s="8" t="s">
        <v>4</v>
      </c>
      <c r="H38" s="8" t="s">
        <v>4</v>
      </c>
      <c r="I38" s="8"/>
      <c r="J38" s="8" t="s">
        <v>147</v>
      </c>
      <c r="K38" s="8" t="s">
        <v>150</v>
      </c>
      <c r="L38" s="8" t="s">
        <v>40</v>
      </c>
      <c r="M38" s="8" t="s">
        <v>175</v>
      </c>
      <c r="N38" s="8" t="s">
        <v>126</v>
      </c>
      <c r="O38" s="6"/>
      <c r="P38" s="6"/>
      <c r="Q38" s="15">
        <v>0</v>
      </c>
      <c r="R38" s="8"/>
      <c r="S38" s="9">
        <v>43411.541666666664</v>
      </c>
      <c r="T38" s="8" t="s">
        <v>41</v>
      </c>
      <c r="U38" s="8"/>
      <c r="V38" s="8"/>
      <c r="W38" s="8" t="s">
        <v>392</v>
      </c>
      <c r="X38" s="8"/>
      <c r="Y38" s="8" t="s">
        <v>130</v>
      </c>
      <c r="Z38" s="8" t="s">
        <v>128</v>
      </c>
      <c r="AA38" s="8" t="s">
        <v>65</v>
      </c>
      <c r="AB38" s="8" t="s">
        <v>57</v>
      </c>
      <c r="AC38" s="8" t="s">
        <v>65</v>
      </c>
      <c r="AD38" s="8" t="s">
        <v>340</v>
      </c>
      <c r="AE38" s="8">
        <v>1110112</v>
      </c>
      <c r="AF38" s="8" t="s">
        <v>172</v>
      </c>
    </row>
    <row r="39" spans="1:32" ht="40.799999999999997" x14ac:dyDescent="0.2">
      <c r="A39" s="8" t="s">
        <v>399</v>
      </c>
      <c r="B39" s="8"/>
      <c r="C39" s="6" t="s">
        <v>124</v>
      </c>
      <c r="D39" s="6" t="s">
        <v>123</v>
      </c>
      <c r="E39" s="6">
        <v>3</v>
      </c>
      <c r="F39" s="9">
        <v>43410.402777777781</v>
      </c>
      <c r="G39" s="8" t="s">
        <v>3</v>
      </c>
      <c r="H39" s="8" t="s">
        <v>6</v>
      </c>
      <c r="I39" s="8"/>
      <c r="J39" s="8" t="s">
        <v>197</v>
      </c>
      <c r="K39" s="8" t="s">
        <v>129</v>
      </c>
      <c r="L39" s="8" t="s">
        <v>40</v>
      </c>
      <c r="M39" s="8" t="s">
        <v>176</v>
      </c>
      <c r="N39" s="8" t="s">
        <v>201</v>
      </c>
      <c r="O39" s="6"/>
      <c r="P39" s="6"/>
      <c r="Q39" s="15">
        <v>0</v>
      </c>
      <c r="R39" s="8"/>
      <c r="S39" s="9">
        <v>43410.59652777778</v>
      </c>
      <c r="T39" s="8" t="s">
        <v>41</v>
      </c>
      <c r="U39" s="8"/>
      <c r="V39" s="8"/>
      <c r="W39" s="8" t="s">
        <v>340</v>
      </c>
      <c r="X39" s="8"/>
      <c r="Y39" s="8" t="s">
        <v>135</v>
      </c>
      <c r="Z39" s="8" t="s">
        <v>128</v>
      </c>
      <c r="AA39" s="8" t="s">
        <v>65</v>
      </c>
      <c r="AB39" s="8" t="s">
        <v>57</v>
      </c>
      <c r="AC39" s="8" t="s">
        <v>65</v>
      </c>
      <c r="AD39" s="8" t="s">
        <v>340</v>
      </c>
      <c r="AE39" s="8">
        <v>1110312</v>
      </c>
      <c r="AF39" s="8" t="s">
        <v>177</v>
      </c>
    </row>
    <row r="40" spans="1:32" ht="40.799999999999997" x14ac:dyDescent="0.2">
      <c r="A40" s="8" t="s">
        <v>400</v>
      </c>
      <c r="B40" s="8"/>
      <c r="C40" s="6" t="s">
        <v>124</v>
      </c>
      <c r="D40" s="6" t="s">
        <v>123</v>
      </c>
      <c r="E40" s="6">
        <v>3</v>
      </c>
      <c r="F40" s="9">
        <v>43410.370138888888</v>
      </c>
      <c r="G40" s="8" t="s">
        <v>4</v>
      </c>
      <c r="H40" s="8" t="s">
        <v>401</v>
      </c>
      <c r="I40" s="8" t="s">
        <v>402</v>
      </c>
      <c r="J40" s="8" t="s">
        <v>148</v>
      </c>
      <c r="K40" s="8" t="s">
        <v>129</v>
      </c>
      <c r="L40" s="8" t="s">
        <v>40</v>
      </c>
      <c r="M40" s="8" t="s">
        <v>176</v>
      </c>
      <c r="N40" s="8" t="s">
        <v>126</v>
      </c>
      <c r="O40" s="6"/>
      <c r="P40" s="6"/>
      <c r="Q40" s="15">
        <v>0</v>
      </c>
      <c r="R40" s="8"/>
      <c r="S40" s="9">
        <v>43410.59652777778</v>
      </c>
      <c r="T40" s="8" t="s">
        <v>41</v>
      </c>
      <c r="U40" s="8"/>
      <c r="V40" s="8"/>
      <c r="W40" s="8" t="s">
        <v>392</v>
      </c>
      <c r="X40" s="8"/>
      <c r="Y40" s="8" t="s">
        <v>135</v>
      </c>
      <c r="Z40" s="8" t="s">
        <v>128</v>
      </c>
      <c r="AA40" s="8" t="s">
        <v>65</v>
      </c>
      <c r="AB40" s="8" t="s">
        <v>57</v>
      </c>
      <c r="AC40" s="8" t="s">
        <v>65</v>
      </c>
      <c r="AD40" s="8" t="s">
        <v>392</v>
      </c>
      <c r="AE40" s="8">
        <v>1110112</v>
      </c>
      <c r="AF40" s="8" t="s">
        <v>172</v>
      </c>
    </row>
    <row r="41" spans="1:32" ht="40.799999999999997" x14ac:dyDescent="0.2">
      <c r="A41" s="8" t="s">
        <v>403</v>
      </c>
      <c r="B41" s="8"/>
      <c r="C41" s="6" t="s">
        <v>124</v>
      </c>
      <c r="D41" s="6" t="s">
        <v>123</v>
      </c>
      <c r="E41" s="6">
        <v>3</v>
      </c>
      <c r="F41" s="9">
        <v>43409.367361111108</v>
      </c>
      <c r="G41" s="8" t="s">
        <v>4</v>
      </c>
      <c r="H41" s="8" t="s">
        <v>4</v>
      </c>
      <c r="I41" s="8"/>
      <c r="J41" s="8" t="s">
        <v>148</v>
      </c>
      <c r="K41" s="8" t="s">
        <v>129</v>
      </c>
      <c r="L41" s="8" t="s">
        <v>40</v>
      </c>
      <c r="M41" s="8" t="s">
        <v>149</v>
      </c>
      <c r="N41" s="8" t="s">
        <v>126</v>
      </c>
      <c r="O41" s="6"/>
      <c r="P41" s="6"/>
      <c r="Q41" s="15">
        <v>0</v>
      </c>
      <c r="R41" s="8"/>
      <c r="S41" s="9">
        <v>43409.57916666667</v>
      </c>
      <c r="T41" s="8" t="s">
        <v>41</v>
      </c>
      <c r="U41" s="8"/>
      <c r="V41" s="8"/>
      <c r="W41" s="8" t="s">
        <v>392</v>
      </c>
      <c r="X41" s="8"/>
      <c r="Y41" s="8" t="s">
        <v>135</v>
      </c>
      <c r="Z41" s="8" t="s">
        <v>128</v>
      </c>
      <c r="AA41" s="8" t="s">
        <v>65</v>
      </c>
      <c r="AB41" s="8" t="s">
        <v>57</v>
      </c>
      <c r="AC41" s="8" t="s">
        <v>65</v>
      </c>
      <c r="AD41" s="8" t="s">
        <v>392</v>
      </c>
      <c r="AE41" s="8">
        <v>1110112</v>
      </c>
      <c r="AF41" s="8" t="s">
        <v>172</v>
      </c>
    </row>
    <row r="42" spans="1:32" ht="40.799999999999997" x14ac:dyDescent="0.2">
      <c r="A42" s="8" t="s">
        <v>404</v>
      </c>
      <c r="B42" s="8"/>
      <c r="C42" s="6" t="s">
        <v>124</v>
      </c>
      <c r="D42" s="6" t="s">
        <v>123</v>
      </c>
      <c r="E42" s="6">
        <v>3</v>
      </c>
      <c r="F42" s="9">
        <v>43406.373611111114</v>
      </c>
      <c r="G42" s="8" t="s">
        <v>5</v>
      </c>
      <c r="H42" s="8" t="s">
        <v>5</v>
      </c>
      <c r="I42" s="8"/>
      <c r="J42" s="8" t="s">
        <v>83</v>
      </c>
      <c r="K42" s="8" t="s">
        <v>129</v>
      </c>
      <c r="L42" s="8" t="s">
        <v>40</v>
      </c>
      <c r="M42" s="8"/>
      <c r="N42" s="8" t="s">
        <v>72</v>
      </c>
      <c r="O42" s="6"/>
      <c r="P42" s="6"/>
      <c r="Q42" s="15">
        <v>0</v>
      </c>
      <c r="R42" s="8"/>
      <c r="S42" s="9">
        <v>43406.583333333336</v>
      </c>
      <c r="T42" s="8" t="s">
        <v>41</v>
      </c>
      <c r="U42" s="8"/>
      <c r="V42" s="8"/>
      <c r="W42" s="8" t="s">
        <v>340</v>
      </c>
      <c r="X42" s="8"/>
      <c r="Y42" s="8" t="s">
        <v>127</v>
      </c>
      <c r="Z42" s="8" t="s">
        <v>128</v>
      </c>
      <c r="AA42" s="8" t="s">
        <v>65</v>
      </c>
      <c r="AB42" s="8" t="s">
        <v>57</v>
      </c>
      <c r="AC42" s="8" t="s">
        <v>65</v>
      </c>
      <c r="AD42" s="8" t="s">
        <v>340</v>
      </c>
      <c r="AE42" s="8">
        <v>1110212</v>
      </c>
      <c r="AF42" s="8" t="s">
        <v>171</v>
      </c>
    </row>
    <row r="43" spans="1:32" ht="40.799999999999997" x14ac:dyDescent="0.2">
      <c r="A43" s="8" t="s">
        <v>405</v>
      </c>
      <c r="B43" s="8"/>
      <c r="C43" s="6" t="s">
        <v>124</v>
      </c>
      <c r="D43" s="6" t="s">
        <v>123</v>
      </c>
      <c r="E43" s="6">
        <v>3</v>
      </c>
      <c r="F43" s="9">
        <v>43405.384027777778</v>
      </c>
      <c r="G43" s="8" t="s">
        <v>3</v>
      </c>
      <c r="H43" s="8" t="s">
        <v>3</v>
      </c>
      <c r="I43" s="8"/>
      <c r="J43" s="8" t="s">
        <v>83</v>
      </c>
      <c r="K43" s="8" t="s">
        <v>136</v>
      </c>
      <c r="L43" s="8" t="s">
        <v>40</v>
      </c>
      <c r="M43" s="8"/>
      <c r="N43" s="8" t="s">
        <v>72</v>
      </c>
      <c r="O43" s="6"/>
      <c r="P43" s="6"/>
      <c r="Q43" s="15">
        <v>0</v>
      </c>
      <c r="R43" s="8"/>
      <c r="S43" s="9">
        <v>43405.588194444441</v>
      </c>
      <c r="T43" s="8" t="s">
        <v>41</v>
      </c>
      <c r="U43" s="8"/>
      <c r="V43" s="8"/>
      <c r="W43" s="8" t="s">
        <v>340</v>
      </c>
      <c r="X43" s="8"/>
      <c r="Y43" s="8" t="s">
        <v>125</v>
      </c>
      <c r="Z43" s="8" t="s">
        <v>128</v>
      </c>
      <c r="AA43" s="8" t="s">
        <v>65</v>
      </c>
      <c r="AB43" s="8" t="s">
        <v>57</v>
      </c>
      <c r="AC43" s="8" t="s">
        <v>65</v>
      </c>
      <c r="AD43" s="8" t="s">
        <v>340</v>
      </c>
      <c r="AE43" s="8">
        <v>1110312</v>
      </c>
      <c r="AF43" s="8" t="s">
        <v>177</v>
      </c>
    </row>
    <row r="44" spans="1:32" ht="40.799999999999997" x14ac:dyDescent="0.2">
      <c r="A44" s="8" t="s">
        <v>406</v>
      </c>
      <c r="B44" s="8"/>
      <c r="C44" s="6" t="s">
        <v>124</v>
      </c>
      <c r="D44" s="6" t="s">
        <v>123</v>
      </c>
      <c r="E44" s="6">
        <v>3</v>
      </c>
      <c r="F44" s="9">
        <v>43405.362500000003</v>
      </c>
      <c r="G44" s="8" t="s">
        <v>4</v>
      </c>
      <c r="H44" s="8" t="s">
        <v>30</v>
      </c>
      <c r="I44" s="8"/>
      <c r="J44" s="8" t="s">
        <v>147</v>
      </c>
      <c r="K44" s="8" t="s">
        <v>136</v>
      </c>
      <c r="L44" s="8" t="s">
        <v>40</v>
      </c>
      <c r="M44" s="8" t="s">
        <v>178</v>
      </c>
      <c r="N44" s="8" t="s">
        <v>126</v>
      </c>
      <c r="O44" s="6"/>
      <c r="P44" s="6"/>
      <c r="Q44" s="15">
        <v>0</v>
      </c>
      <c r="R44" s="8"/>
      <c r="S44" s="9">
        <v>43405.586805555555</v>
      </c>
      <c r="T44" s="8" t="s">
        <v>41</v>
      </c>
      <c r="U44" s="8"/>
      <c r="V44" s="8"/>
      <c r="W44" s="8" t="s">
        <v>392</v>
      </c>
      <c r="X44" s="8"/>
      <c r="Y44" s="8" t="s">
        <v>125</v>
      </c>
      <c r="Z44" s="8" t="s">
        <v>128</v>
      </c>
      <c r="AA44" s="8" t="s">
        <v>65</v>
      </c>
      <c r="AB44" s="8" t="s">
        <v>57</v>
      </c>
      <c r="AC44" s="8" t="s">
        <v>65</v>
      </c>
      <c r="AD44" s="8" t="s">
        <v>340</v>
      </c>
      <c r="AE44" s="8">
        <v>1110112</v>
      </c>
      <c r="AF44" s="8" t="s">
        <v>172</v>
      </c>
    </row>
    <row r="45" spans="1:32" ht="40.799999999999997" x14ac:dyDescent="0.2">
      <c r="A45" s="8" t="s">
        <v>407</v>
      </c>
      <c r="B45" s="8"/>
      <c r="C45" s="6" t="s">
        <v>124</v>
      </c>
      <c r="D45" s="6" t="s">
        <v>123</v>
      </c>
      <c r="E45" s="6">
        <v>3</v>
      </c>
      <c r="F45" s="9">
        <v>43404.36041666667</v>
      </c>
      <c r="G45" s="8" t="s">
        <v>4</v>
      </c>
      <c r="H45" s="8" t="s">
        <v>30</v>
      </c>
      <c r="I45" s="8"/>
      <c r="J45" s="8" t="s">
        <v>147</v>
      </c>
      <c r="K45" s="8" t="s">
        <v>136</v>
      </c>
      <c r="L45" s="8" t="s">
        <v>40</v>
      </c>
      <c r="M45" s="8" t="s">
        <v>179</v>
      </c>
      <c r="N45" s="8" t="s">
        <v>126</v>
      </c>
      <c r="O45" s="6"/>
      <c r="P45" s="6"/>
      <c r="Q45" s="15">
        <v>0</v>
      </c>
      <c r="R45" s="8"/>
      <c r="S45" s="9">
        <v>43404.5</v>
      </c>
      <c r="T45" s="8" t="s">
        <v>41</v>
      </c>
      <c r="U45" s="8"/>
      <c r="V45" s="8"/>
      <c r="W45" s="8" t="s">
        <v>408</v>
      </c>
      <c r="X45" s="8"/>
      <c r="Y45" s="8" t="s">
        <v>125</v>
      </c>
      <c r="Z45" s="8" t="s">
        <v>128</v>
      </c>
      <c r="AA45" s="8" t="s">
        <v>65</v>
      </c>
      <c r="AB45" s="8" t="s">
        <v>57</v>
      </c>
      <c r="AC45" s="8" t="s">
        <v>65</v>
      </c>
      <c r="AD45" s="8" t="s">
        <v>340</v>
      </c>
      <c r="AE45" s="8">
        <v>1110112</v>
      </c>
      <c r="AF45" s="8" t="s">
        <v>172</v>
      </c>
    </row>
    <row r="46" spans="1:32" ht="102" x14ac:dyDescent="0.2">
      <c r="A46" s="8" t="s">
        <v>409</v>
      </c>
      <c r="B46" s="8"/>
      <c r="C46" s="6" t="s">
        <v>124</v>
      </c>
      <c r="D46" s="6" t="s">
        <v>123</v>
      </c>
      <c r="E46" s="6">
        <v>3</v>
      </c>
      <c r="F46" s="9">
        <v>43403.45416666667</v>
      </c>
      <c r="G46" s="8" t="s">
        <v>5</v>
      </c>
      <c r="H46" s="8" t="s">
        <v>5</v>
      </c>
      <c r="I46" s="8" t="s">
        <v>410</v>
      </c>
      <c r="J46" s="8" t="s">
        <v>411</v>
      </c>
      <c r="K46" s="10">
        <v>602594264</v>
      </c>
      <c r="L46" s="8" t="s">
        <v>87</v>
      </c>
      <c r="M46" s="8"/>
      <c r="N46" s="8" t="s">
        <v>183</v>
      </c>
      <c r="O46" s="6"/>
      <c r="P46" s="6"/>
      <c r="Q46" s="15">
        <v>0</v>
      </c>
      <c r="R46" s="8"/>
      <c r="S46" s="9">
        <v>43403.625</v>
      </c>
      <c r="T46" s="8" t="s">
        <v>90</v>
      </c>
      <c r="U46" s="8"/>
      <c r="V46" s="8"/>
      <c r="W46" s="8" t="s">
        <v>412</v>
      </c>
      <c r="X46" s="8"/>
      <c r="Y46" s="8" t="s">
        <v>169</v>
      </c>
      <c r="Z46" s="8" t="s">
        <v>128</v>
      </c>
      <c r="AA46" s="8" t="s">
        <v>64</v>
      </c>
      <c r="AB46" s="8" t="s">
        <v>49</v>
      </c>
      <c r="AC46" s="8" t="s">
        <v>65</v>
      </c>
      <c r="AD46" s="8" t="s">
        <v>413</v>
      </c>
      <c r="AE46" s="8">
        <v>1110212</v>
      </c>
      <c r="AF46" s="8" t="s">
        <v>171</v>
      </c>
    </row>
    <row r="47" spans="1:32" ht="40.799999999999997" x14ac:dyDescent="0.2">
      <c r="A47" s="8" t="s">
        <v>414</v>
      </c>
      <c r="B47" s="8"/>
      <c r="C47" s="6" t="s">
        <v>124</v>
      </c>
      <c r="D47" s="6" t="s">
        <v>123</v>
      </c>
      <c r="E47" s="6">
        <v>3</v>
      </c>
      <c r="F47" s="9">
        <v>43403.381249999999</v>
      </c>
      <c r="G47" s="8" t="s">
        <v>4</v>
      </c>
      <c r="H47" s="8" t="s">
        <v>30</v>
      </c>
      <c r="I47" s="8"/>
      <c r="J47" s="8" t="s">
        <v>147</v>
      </c>
      <c r="K47" s="8" t="s">
        <v>150</v>
      </c>
      <c r="L47" s="8" t="s">
        <v>40</v>
      </c>
      <c r="M47" s="8" t="s">
        <v>178</v>
      </c>
      <c r="N47" s="8" t="s">
        <v>126</v>
      </c>
      <c r="O47" s="6"/>
      <c r="P47" s="6"/>
      <c r="Q47" s="15">
        <v>0</v>
      </c>
      <c r="R47" s="8"/>
      <c r="S47" s="9">
        <v>43403.583333333336</v>
      </c>
      <c r="T47" s="8" t="s">
        <v>41</v>
      </c>
      <c r="U47" s="8"/>
      <c r="V47" s="8"/>
      <c r="W47" s="8" t="s">
        <v>392</v>
      </c>
      <c r="X47" s="8"/>
      <c r="Y47" s="8" t="s">
        <v>130</v>
      </c>
      <c r="Z47" s="8" t="s">
        <v>128</v>
      </c>
      <c r="AA47" s="8" t="s">
        <v>65</v>
      </c>
      <c r="AB47" s="8" t="s">
        <v>57</v>
      </c>
      <c r="AC47" s="8" t="s">
        <v>65</v>
      </c>
      <c r="AD47" s="8" t="s">
        <v>340</v>
      </c>
      <c r="AE47" s="8">
        <v>1110112</v>
      </c>
      <c r="AF47" s="8" t="s">
        <v>172</v>
      </c>
    </row>
    <row r="48" spans="1:32" ht="183.6" x14ac:dyDescent="0.2">
      <c r="A48" s="8" t="s">
        <v>415</v>
      </c>
      <c r="B48" s="8"/>
      <c r="C48" s="6" t="s">
        <v>71</v>
      </c>
      <c r="D48" s="6" t="s">
        <v>123</v>
      </c>
      <c r="E48" s="6">
        <v>3</v>
      </c>
      <c r="F48" s="9">
        <v>43399.455555555556</v>
      </c>
      <c r="G48" s="8" t="s">
        <v>4</v>
      </c>
      <c r="H48" s="8" t="s">
        <v>4</v>
      </c>
      <c r="I48" s="8" t="s">
        <v>416</v>
      </c>
      <c r="J48" s="8" t="s">
        <v>186</v>
      </c>
      <c r="K48" s="8" t="s">
        <v>129</v>
      </c>
      <c r="L48" s="8" t="s">
        <v>22</v>
      </c>
      <c r="M48" s="8" t="s">
        <v>417</v>
      </c>
      <c r="N48" s="8" t="s">
        <v>183</v>
      </c>
      <c r="O48" s="31">
        <v>43402.416666666664</v>
      </c>
      <c r="P48" s="31">
        <v>43402.583333333336</v>
      </c>
      <c r="Q48" s="13">
        <v>0.16666666667151731</v>
      </c>
      <c r="R48" s="6"/>
      <c r="S48" s="9">
        <v>43402.625</v>
      </c>
      <c r="T48" s="8" t="s">
        <v>69</v>
      </c>
      <c r="U48" s="8"/>
      <c r="V48" s="8"/>
      <c r="W48" s="8" t="s">
        <v>418</v>
      </c>
      <c r="X48" s="6">
        <v>3</v>
      </c>
      <c r="Y48" s="8" t="s">
        <v>135</v>
      </c>
      <c r="Z48" s="8" t="s">
        <v>131</v>
      </c>
      <c r="AA48" s="8" t="s">
        <v>60</v>
      </c>
      <c r="AB48" s="8" t="s">
        <v>52</v>
      </c>
      <c r="AC48" s="8" t="s">
        <v>53</v>
      </c>
      <c r="AD48" s="8" t="s">
        <v>419</v>
      </c>
      <c r="AE48" s="8" t="s">
        <v>420</v>
      </c>
      <c r="AF48" s="8" t="s">
        <v>421</v>
      </c>
    </row>
    <row r="49" spans="1:32" ht="40.799999999999997" x14ac:dyDescent="0.2">
      <c r="A49" s="8" t="s">
        <v>422</v>
      </c>
      <c r="B49" s="8"/>
      <c r="C49" s="6" t="s">
        <v>124</v>
      </c>
      <c r="D49" s="6" t="s">
        <v>123</v>
      </c>
      <c r="E49" s="6">
        <v>3</v>
      </c>
      <c r="F49" s="9">
        <v>43397.40625</v>
      </c>
      <c r="G49" s="8" t="s">
        <v>3</v>
      </c>
      <c r="H49" s="8" t="s">
        <v>3</v>
      </c>
      <c r="I49" s="8" t="s">
        <v>352</v>
      </c>
      <c r="J49" s="8" t="s">
        <v>423</v>
      </c>
      <c r="K49" s="8">
        <v>727879920</v>
      </c>
      <c r="L49" s="8" t="s">
        <v>184</v>
      </c>
      <c r="M49" s="8"/>
      <c r="N49" s="8" t="s">
        <v>109</v>
      </c>
      <c r="O49" s="31">
        <v>43397.430555555555</v>
      </c>
      <c r="P49" s="31">
        <v>43398.413194444445</v>
      </c>
      <c r="Q49" s="15">
        <v>0.98263888889050577</v>
      </c>
      <c r="R49" s="8"/>
      <c r="S49" s="9">
        <v>43398.4375</v>
      </c>
      <c r="T49" s="8" t="s">
        <v>29</v>
      </c>
      <c r="U49" s="8"/>
      <c r="V49" s="8"/>
      <c r="W49" s="8"/>
      <c r="X49" s="8"/>
      <c r="Y49" s="8" t="s">
        <v>145</v>
      </c>
      <c r="Z49" s="8" t="s">
        <v>139</v>
      </c>
      <c r="AA49" s="8" t="s">
        <v>77</v>
      </c>
      <c r="AB49" s="8" t="s">
        <v>50</v>
      </c>
      <c r="AC49" s="8" t="s">
        <v>48</v>
      </c>
      <c r="AD49" s="8" t="s">
        <v>424</v>
      </c>
      <c r="AE49" s="8"/>
      <c r="AF49" s="8"/>
    </row>
    <row r="50" spans="1:32" ht="40.799999999999997" x14ac:dyDescent="0.2">
      <c r="A50" s="8" t="s">
        <v>425</v>
      </c>
      <c r="B50" s="8"/>
      <c r="C50" s="6" t="s">
        <v>124</v>
      </c>
      <c r="D50" s="6" t="s">
        <v>123</v>
      </c>
      <c r="E50" s="6">
        <v>3</v>
      </c>
      <c r="F50" s="9">
        <v>43396.354166666664</v>
      </c>
      <c r="G50" s="8" t="s">
        <v>5</v>
      </c>
      <c r="H50" s="8" t="s">
        <v>5</v>
      </c>
      <c r="I50" s="8"/>
      <c r="J50" s="8" t="s">
        <v>83</v>
      </c>
      <c r="K50" s="8" t="s">
        <v>136</v>
      </c>
      <c r="L50" s="8" t="s">
        <v>40</v>
      </c>
      <c r="M50" s="8" t="s">
        <v>178</v>
      </c>
      <c r="N50" s="8" t="s">
        <v>72</v>
      </c>
      <c r="O50" s="6"/>
      <c r="P50" s="6"/>
      <c r="Q50" s="15">
        <v>0</v>
      </c>
      <c r="R50" s="8"/>
      <c r="S50" s="9">
        <v>43396.588888888888</v>
      </c>
      <c r="T50" s="8" t="s">
        <v>41</v>
      </c>
      <c r="U50" s="8"/>
      <c r="V50" s="8"/>
      <c r="W50" s="8" t="s">
        <v>340</v>
      </c>
      <c r="X50" s="8"/>
      <c r="Y50" s="8" t="s">
        <v>125</v>
      </c>
      <c r="Z50" s="8" t="s">
        <v>128</v>
      </c>
      <c r="AA50" s="8" t="s">
        <v>65</v>
      </c>
      <c r="AB50" s="8" t="s">
        <v>57</v>
      </c>
      <c r="AC50" s="8" t="s">
        <v>65</v>
      </c>
      <c r="AD50" s="8" t="s">
        <v>392</v>
      </c>
      <c r="AE50" s="8">
        <v>1110212</v>
      </c>
      <c r="AF50" s="8" t="s">
        <v>171</v>
      </c>
    </row>
    <row r="51" spans="1:32" ht="30.6" x14ac:dyDescent="0.2">
      <c r="A51" s="8" t="s">
        <v>426</v>
      </c>
      <c r="B51" s="8"/>
      <c r="C51" s="6" t="s">
        <v>124</v>
      </c>
      <c r="D51" s="6" t="s">
        <v>123</v>
      </c>
      <c r="E51" s="6">
        <v>1</v>
      </c>
      <c r="F51" s="9">
        <v>43396.291666666664</v>
      </c>
      <c r="G51" s="8" t="s">
        <v>3</v>
      </c>
      <c r="H51" s="8" t="s">
        <v>3</v>
      </c>
      <c r="I51" s="8" t="s">
        <v>427</v>
      </c>
      <c r="J51" s="8" t="s">
        <v>27</v>
      </c>
      <c r="K51" s="8" t="s">
        <v>150</v>
      </c>
      <c r="L51" s="8" t="s">
        <v>66</v>
      </c>
      <c r="M51" s="8" t="s">
        <v>428</v>
      </c>
      <c r="N51" s="8" t="s">
        <v>109</v>
      </c>
      <c r="O51" s="31">
        <v>43396.34097222222</v>
      </c>
      <c r="P51" s="31">
        <v>43396.625</v>
      </c>
      <c r="Q51" s="15">
        <v>0.28402777777955635</v>
      </c>
      <c r="R51" s="8" t="s">
        <v>71</v>
      </c>
      <c r="S51" s="9">
        <v>43396.727777777778</v>
      </c>
      <c r="T51" s="8" t="s">
        <v>68</v>
      </c>
      <c r="U51" s="8"/>
      <c r="V51" s="8"/>
      <c r="W51" s="8"/>
      <c r="X51" s="8">
        <v>8</v>
      </c>
      <c r="Y51" s="8" t="s">
        <v>130</v>
      </c>
      <c r="Z51" s="8" t="s">
        <v>128</v>
      </c>
      <c r="AA51" s="8" t="s">
        <v>95</v>
      </c>
      <c r="AB51" s="8" t="s">
        <v>63</v>
      </c>
      <c r="AC51" s="8" t="s">
        <v>95</v>
      </c>
      <c r="AD51" s="8" t="s">
        <v>66</v>
      </c>
      <c r="AE51" s="8"/>
      <c r="AF51" s="8"/>
    </row>
    <row r="52" spans="1:32" ht="40.799999999999997" x14ac:dyDescent="0.2">
      <c r="A52" s="8" t="s">
        <v>429</v>
      </c>
      <c r="B52" s="8"/>
      <c r="C52" s="6" t="s">
        <v>124</v>
      </c>
      <c r="D52" s="6" t="s">
        <v>123</v>
      </c>
      <c r="E52" s="6">
        <v>3</v>
      </c>
      <c r="F52" s="9">
        <v>43392.501388888886</v>
      </c>
      <c r="G52" s="8" t="s">
        <v>3</v>
      </c>
      <c r="H52" s="8" t="s">
        <v>430</v>
      </c>
      <c r="I52" s="8"/>
      <c r="J52" s="8" t="s">
        <v>151</v>
      </c>
      <c r="K52" s="8" t="s">
        <v>136</v>
      </c>
      <c r="L52" s="8" t="s">
        <v>40</v>
      </c>
      <c r="M52" s="8"/>
      <c r="N52" s="8" t="s">
        <v>111</v>
      </c>
      <c r="O52" s="6"/>
      <c r="P52" s="6"/>
      <c r="Q52" s="15">
        <v>0</v>
      </c>
      <c r="R52" s="8"/>
      <c r="S52" s="9">
        <v>43392.578472222223</v>
      </c>
      <c r="T52" s="8" t="s">
        <v>41</v>
      </c>
      <c r="U52" s="8"/>
      <c r="V52" s="8"/>
      <c r="W52" s="8"/>
      <c r="X52" s="8"/>
      <c r="Y52" s="8" t="s">
        <v>173</v>
      </c>
      <c r="Z52" s="8" t="s">
        <v>128</v>
      </c>
      <c r="AA52" s="8" t="s">
        <v>65</v>
      </c>
      <c r="AB52" s="8" t="s">
        <v>49</v>
      </c>
      <c r="AC52" s="8" t="s">
        <v>65</v>
      </c>
      <c r="AD52" s="8" t="s">
        <v>40</v>
      </c>
      <c r="AE52" s="8"/>
      <c r="AF52" s="8"/>
    </row>
    <row r="53" spans="1:32" ht="102" x14ac:dyDescent="0.2">
      <c r="A53" s="8" t="s">
        <v>431</v>
      </c>
      <c r="B53" s="8"/>
      <c r="C53" s="6" t="s">
        <v>71</v>
      </c>
      <c r="D53" s="6" t="s">
        <v>123</v>
      </c>
      <c r="E53" s="6">
        <v>3</v>
      </c>
      <c r="F53" s="9">
        <v>43391.445138888892</v>
      </c>
      <c r="G53" s="8" t="s">
        <v>4</v>
      </c>
      <c r="H53" s="8" t="s">
        <v>4</v>
      </c>
      <c r="I53" s="8" t="s">
        <v>432</v>
      </c>
      <c r="J53" s="8" t="s">
        <v>148</v>
      </c>
      <c r="K53" s="8" t="s">
        <v>129</v>
      </c>
      <c r="L53" s="8" t="s">
        <v>22</v>
      </c>
      <c r="M53" s="8" t="s">
        <v>149</v>
      </c>
      <c r="N53" s="8" t="s">
        <v>126</v>
      </c>
      <c r="O53" s="31">
        <v>43391.445833333331</v>
      </c>
      <c r="P53" s="31">
        <v>43391.56527777778</v>
      </c>
      <c r="Q53" s="13">
        <v>0.11944444444816327</v>
      </c>
      <c r="R53" s="6"/>
      <c r="S53" s="9">
        <v>43391.56527777778</v>
      </c>
      <c r="T53" s="8" t="s">
        <v>73</v>
      </c>
      <c r="U53" s="8"/>
      <c r="V53" s="8"/>
      <c r="W53" s="8" t="s">
        <v>433</v>
      </c>
      <c r="X53" s="6">
        <v>10</v>
      </c>
      <c r="Y53" s="8" t="s">
        <v>135</v>
      </c>
      <c r="Z53" s="8" t="s">
        <v>137</v>
      </c>
      <c r="AA53" s="8" t="s">
        <v>51</v>
      </c>
      <c r="AB53" s="8" t="s">
        <v>52</v>
      </c>
      <c r="AC53" s="8" t="s">
        <v>53</v>
      </c>
      <c r="AD53" s="8" t="s">
        <v>434</v>
      </c>
      <c r="AE53" s="8" t="s">
        <v>435</v>
      </c>
      <c r="AF53" s="8" t="s">
        <v>436</v>
      </c>
    </row>
    <row r="54" spans="1:32" ht="30.6" x14ac:dyDescent="0.2">
      <c r="A54" s="8" t="s">
        <v>437</v>
      </c>
      <c r="B54" s="8"/>
      <c r="C54" s="6" t="s">
        <v>124</v>
      </c>
      <c r="D54" s="6" t="s">
        <v>123</v>
      </c>
      <c r="E54" s="6">
        <v>1</v>
      </c>
      <c r="F54" s="9">
        <v>43390.291666666664</v>
      </c>
      <c r="G54" s="8" t="s">
        <v>3</v>
      </c>
      <c r="H54" s="8" t="s">
        <v>3</v>
      </c>
      <c r="I54" s="8" t="s">
        <v>427</v>
      </c>
      <c r="J54" s="8" t="s">
        <v>27</v>
      </c>
      <c r="K54" s="8" t="s">
        <v>150</v>
      </c>
      <c r="L54" s="8" t="s">
        <v>66</v>
      </c>
      <c r="M54" s="8" t="s">
        <v>438</v>
      </c>
      <c r="N54" s="8" t="s">
        <v>109</v>
      </c>
      <c r="O54" s="31">
        <v>43390.335416666669</v>
      </c>
      <c r="P54" s="31">
        <v>43390.552777777775</v>
      </c>
      <c r="Q54" s="15">
        <v>0.21736111110658385</v>
      </c>
      <c r="R54" s="8" t="s">
        <v>71</v>
      </c>
      <c r="S54" s="9">
        <v>43390.552777777775</v>
      </c>
      <c r="T54" s="8" t="s">
        <v>68</v>
      </c>
      <c r="U54" s="8"/>
      <c r="V54" s="8"/>
      <c r="W54" s="8"/>
      <c r="X54" s="8">
        <v>8</v>
      </c>
      <c r="Y54" s="8" t="s">
        <v>130</v>
      </c>
      <c r="Z54" s="8" t="s">
        <v>128</v>
      </c>
      <c r="AA54" s="8" t="s">
        <v>95</v>
      </c>
      <c r="AB54" s="8" t="s">
        <v>63</v>
      </c>
      <c r="AC54" s="8" t="s">
        <v>95</v>
      </c>
      <c r="AD54" s="8" t="s">
        <v>66</v>
      </c>
      <c r="AE54" s="8"/>
      <c r="AF54" s="8"/>
    </row>
    <row r="55" spans="1:32" ht="51" x14ac:dyDescent="0.2">
      <c r="A55" s="8" t="s">
        <v>439</v>
      </c>
      <c r="B55" s="8"/>
      <c r="C55" s="6" t="s">
        <v>124</v>
      </c>
      <c r="D55" s="6" t="s">
        <v>123</v>
      </c>
      <c r="E55" s="6">
        <v>3</v>
      </c>
      <c r="F55" s="9">
        <v>43389.578472222223</v>
      </c>
      <c r="G55" s="8" t="s">
        <v>3</v>
      </c>
      <c r="H55" s="8" t="s">
        <v>3</v>
      </c>
      <c r="I55" s="8" t="s">
        <v>440</v>
      </c>
      <c r="J55" s="8" t="s">
        <v>441</v>
      </c>
      <c r="K55" s="10">
        <v>773435534</v>
      </c>
      <c r="L55" s="8" t="s">
        <v>87</v>
      </c>
      <c r="M55" s="8" t="s">
        <v>442</v>
      </c>
      <c r="N55" s="8" t="s">
        <v>109</v>
      </c>
      <c r="O55" s="6"/>
      <c r="P55" s="6"/>
      <c r="Q55" s="15">
        <v>0</v>
      </c>
      <c r="R55" s="8"/>
      <c r="S55" s="9">
        <v>43390.583333333336</v>
      </c>
      <c r="T55" s="8" t="s">
        <v>90</v>
      </c>
      <c r="U55" s="8"/>
      <c r="V55" s="8"/>
      <c r="W55" s="8"/>
      <c r="X55" s="8"/>
      <c r="Y55" s="8" t="s">
        <v>146</v>
      </c>
      <c r="Z55" s="8" t="s">
        <v>128</v>
      </c>
      <c r="AA55" s="8" t="s">
        <v>95</v>
      </c>
      <c r="AB55" s="8" t="s">
        <v>49</v>
      </c>
      <c r="AC55" s="8" t="s">
        <v>65</v>
      </c>
      <c r="AD55" s="8" t="s">
        <v>443</v>
      </c>
      <c r="AE55" s="8"/>
      <c r="AF55" s="8"/>
    </row>
    <row r="56" spans="1:32" ht="40.799999999999997" x14ac:dyDescent="0.2">
      <c r="A56" s="8" t="s">
        <v>444</v>
      </c>
      <c r="B56" s="8"/>
      <c r="C56" s="6" t="s">
        <v>124</v>
      </c>
      <c r="D56" s="6" t="s">
        <v>123</v>
      </c>
      <c r="E56" s="6">
        <v>3</v>
      </c>
      <c r="F56" s="9">
        <v>43389.465277777781</v>
      </c>
      <c r="G56" s="8" t="s">
        <v>3</v>
      </c>
      <c r="H56" s="8" t="s">
        <v>81</v>
      </c>
      <c r="I56" s="8"/>
      <c r="J56" s="8" t="s">
        <v>190</v>
      </c>
      <c r="K56" s="8" t="s">
        <v>136</v>
      </c>
      <c r="L56" s="8" t="s">
        <v>40</v>
      </c>
      <c r="M56" s="8" t="s">
        <v>176</v>
      </c>
      <c r="N56" s="8" t="s">
        <v>201</v>
      </c>
      <c r="O56" s="6"/>
      <c r="P56" s="6"/>
      <c r="Q56" s="15">
        <v>0</v>
      </c>
      <c r="R56" s="8"/>
      <c r="S56" s="9">
        <v>43389.618055555555</v>
      </c>
      <c r="T56" s="8" t="s">
        <v>41</v>
      </c>
      <c r="U56" s="8"/>
      <c r="V56" s="8"/>
      <c r="W56" s="8" t="s">
        <v>340</v>
      </c>
      <c r="X56" s="8"/>
      <c r="Y56" s="8" t="s">
        <v>146</v>
      </c>
      <c r="Z56" s="8" t="s">
        <v>128</v>
      </c>
      <c r="AA56" s="8" t="s">
        <v>65</v>
      </c>
      <c r="AB56" s="8" t="s">
        <v>57</v>
      </c>
      <c r="AC56" s="8" t="s">
        <v>65</v>
      </c>
      <c r="AD56" s="8" t="s">
        <v>340</v>
      </c>
      <c r="AE56" s="8">
        <v>1110312</v>
      </c>
      <c r="AF56" s="8" t="s">
        <v>177</v>
      </c>
    </row>
    <row r="57" spans="1:32" ht="61.2" x14ac:dyDescent="0.2">
      <c r="A57" s="8" t="s">
        <v>445</v>
      </c>
      <c r="B57" s="8"/>
      <c r="C57" s="6" t="s">
        <v>124</v>
      </c>
      <c r="D57" s="6" t="s">
        <v>123</v>
      </c>
      <c r="E57" s="6">
        <v>3</v>
      </c>
      <c r="F57" s="9">
        <v>43389.426388888889</v>
      </c>
      <c r="G57" s="8" t="s">
        <v>3</v>
      </c>
      <c r="H57" s="8" t="s">
        <v>3</v>
      </c>
      <c r="I57" s="8" t="s">
        <v>446</v>
      </c>
      <c r="J57" s="8" t="s">
        <v>447</v>
      </c>
      <c r="K57" s="10">
        <v>776137677</v>
      </c>
      <c r="L57" s="8" t="s">
        <v>36</v>
      </c>
      <c r="M57" s="8" t="s">
        <v>448</v>
      </c>
      <c r="N57" s="8" t="s">
        <v>109</v>
      </c>
      <c r="O57" s="6"/>
      <c r="P57" s="6"/>
      <c r="Q57" s="15">
        <v>0</v>
      </c>
      <c r="R57" s="8"/>
      <c r="S57" s="9">
        <v>43389.445138888892</v>
      </c>
      <c r="T57" s="8" t="s">
        <v>29</v>
      </c>
      <c r="U57" s="8"/>
      <c r="V57" s="8"/>
      <c r="W57" s="8"/>
      <c r="X57" s="8"/>
      <c r="Y57" s="8" t="s">
        <v>169</v>
      </c>
      <c r="Z57" s="8" t="s">
        <v>139</v>
      </c>
      <c r="AA57" s="8" t="s">
        <v>56</v>
      </c>
      <c r="AB57" s="8" t="s">
        <v>63</v>
      </c>
      <c r="AC57" s="8" t="s">
        <v>449</v>
      </c>
      <c r="AD57" s="8" t="s">
        <v>450</v>
      </c>
      <c r="AE57" s="8"/>
      <c r="AF57" s="8"/>
    </row>
    <row r="58" spans="1:32" ht="132.6" x14ac:dyDescent="0.2">
      <c r="A58" s="8" t="s">
        <v>451</v>
      </c>
      <c r="B58" s="8"/>
      <c r="C58" s="6" t="s">
        <v>124</v>
      </c>
      <c r="D58" s="6" t="s">
        <v>123</v>
      </c>
      <c r="E58" s="6">
        <v>3</v>
      </c>
      <c r="F58" s="9">
        <v>43389.333333333336</v>
      </c>
      <c r="G58" s="8" t="s">
        <v>4</v>
      </c>
      <c r="H58" s="8" t="s">
        <v>4</v>
      </c>
      <c r="I58" s="8" t="s">
        <v>452</v>
      </c>
      <c r="J58" s="8" t="s">
        <v>183</v>
      </c>
      <c r="K58" s="8"/>
      <c r="L58" s="8" t="s">
        <v>66</v>
      </c>
      <c r="M58" s="8" t="s">
        <v>453</v>
      </c>
      <c r="N58" s="8" t="s">
        <v>183</v>
      </c>
      <c r="O58" s="31">
        <v>43389.354166666664</v>
      </c>
      <c r="P58" s="31">
        <v>43389.46875</v>
      </c>
      <c r="Q58" s="15">
        <v>0.11458333333575865</v>
      </c>
      <c r="R58" s="8" t="s">
        <v>71</v>
      </c>
      <c r="S58" s="9">
        <v>43389.552083333336</v>
      </c>
      <c r="T58" s="8" t="s">
        <v>68</v>
      </c>
      <c r="U58" s="8"/>
      <c r="V58" s="8"/>
      <c r="W58" s="8" t="s">
        <v>454</v>
      </c>
      <c r="X58" s="8">
        <v>2</v>
      </c>
      <c r="Y58" s="8" t="s">
        <v>169</v>
      </c>
      <c r="Z58" s="8" t="s">
        <v>128</v>
      </c>
      <c r="AA58" s="8" t="s">
        <v>95</v>
      </c>
      <c r="AB58" s="8" t="s">
        <v>63</v>
      </c>
      <c r="AC58" s="8" t="s">
        <v>95</v>
      </c>
      <c r="AD58" s="8" t="s">
        <v>455</v>
      </c>
      <c r="AE58" s="8">
        <v>1110112</v>
      </c>
      <c r="AF58" s="8" t="s">
        <v>172</v>
      </c>
    </row>
    <row r="59" spans="1:32" ht="132.6" x14ac:dyDescent="0.2">
      <c r="A59" s="8" t="s">
        <v>456</v>
      </c>
      <c r="B59" s="8"/>
      <c r="C59" s="6" t="s">
        <v>71</v>
      </c>
      <c r="D59" s="6" t="s">
        <v>123</v>
      </c>
      <c r="E59" s="6">
        <v>3</v>
      </c>
      <c r="F59" s="9">
        <v>43389.297222222223</v>
      </c>
      <c r="G59" s="8" t="s">
        <v>5</v>
      </c>
      <c r="H59" s="8" t="s">
        <v>5</v>
      </c>
      <c r="I59" s="8" t="s">
        <v>457</v>
      </c>
      <c r="J59" s="8" t="s">
        <v>183</v>
      </c>
      <c r="K59" s="8"/>
      <c r="L59" s="8" t="s">
        <v>23</v>
      </c>
      <c r="M59" s="8" t="s">
        <v>458</v>
      </c>
      <c r="N59" s="8" t="s">
        <v>183</v>
      </c>
      <c r="O59" s="6"/>
      <c r="P59" s="6"/>
      <c r="Q59" s="15">
        <v>0</v>
      </c>
      <c r="R59" s="6"/>
      <c r="S59" s="9">
        <v>43389.541666666664</v>
      </c>
      <c r="T59" s="8" t="s">
        <v>69</v>
      </c>
      <c r="U59" s="8"/>
      <c r="V59" s="8"/>
      <c r="W59" s="8" t="s">
        <v>459</v>
      </c>
      <c r="X59" s="6"/>
      <c r="Y59" s="8" t="s">
        <v>183</v>
      </c>
      <c r="Z59" s="8" t="s">
        <v>132</v>
      </c>
      <c r="AA59" s="8" t="s">
        <v>460</v>
      </c>
      <c r="AB59" s="8" t="s">
        <v>61</v>
      </c>
      <c r="AC59" s="8" t="s">
        <v>53</v>
      </c>
      <c r="AD59" s="8" t="s">
        <v>461</v>
      </c>
      <c r="AE59" s="8" t="s">
        <v>462</v>
      </c>
      <c r="AF59" s="8" t="s">
        <v>463</v>
      </c>
    </row>
    <row r="60" spans="1:32" ht="40.799999999999997" x14ac:dyDescent="0.2">
      <c r="A60" s="8" t="s">
        <v>464</v>
      </c>
      <c r="B60" s="8"/>
      <c r="C60" s="6" t="s">
        <v>124</v>
      </c>
      <c r="D60" s="6" t="s">
        <v>123</v>
      </c>
      <c r="E60" s="6">
        <v>3</v>
      </c>
      <c r="F60" s="9">
        <v>43388.402777777781</v>
      </c>
      <c r="G60" s="8" t="s">
        <v>3</v>
      </c>
      <c r="H60" s="8" t="s">
        <v>81</v>
      </c>
      <c r="I60" s="8"/>
      <c r="J60" s="8" t="s">
        <v>72</v>
      </c>
      <c r="K60" s="8"/>
      <c r="L60" s="8" t="s">
        <v>40</v>
      </c>
      <c r="M60" s="8"/>
      <c r="N60" s="8" t="s">
        <v>72</v>
      </c>
      <c r="O60" s="6"/>
      <c r="P60" s="6"/>
      <c r="Q60" s="15">
        <v>0</v>
      </c>
      <c r="R60" s="8"/>
      <c r="S60" s="9">
        <v>43388.5625</v>
      </c>
      <c r="T60" s="8" t="s">
        <v>41</v>
      </c>
      <c r="U60" s="8"/>
      <c r="V60" s="8"/>
      <c r="W60" s="8" t="s">
        <v>340</v>
      </c>
      <c r="X60" s="8"/>
      <c r="Y60" s="8" t="s">
        <v>169</v>
      </c>
      <c r="Z60" s="8" t="s">
        <v>128</v>
      </c>
      <c r="AA60" s="8" t="s">
        <v>65</v>
      </c>
      <c r="AB60" s="8" t="s">
        <v>57</v>
      </c>
      <c r="AC60" s="8" t="s">
        <v>65</v>
      </c>
      <c r="AD60" s="8" t="s">
        <v>340</v>
      </c>
      <c r="AE60" s="8">
        <v>1110312</v>
      </c>
      <c r="AF60" s="8" t="s">
        <v>177</v>
      </c>
    </row>
    <row r="61" spans="1:32" ht="40.799999999999997" x14ac:dyDescent="0.2">
      <c r="A61" s="8" t="s">
        <v>465</v>
      </c>
      <c r="B61" s="8"/>
      <c r="C61" s="6" t="s">
        <v>124</v>
      </c>
      <c r="D61" s="6" t="s">
        <v>123</v>
      </c>
      <c r="E61" s="6">
        <v>3</v>
      </c>
      <c r="F61" s="9">
        <v>43386.65347222222</v>
      </c>
      <c r="G61" s="8" t="s">
        <v>5</v>
      </c>
      <c r="H61" s="8" t="s">
        <v>5</v>
      </c>
      <c r="I61" s="8" t="s">
        <v>466</v>
      </c>
      <c r="J61" s="8" t="s">
        <v>467</v>
      </c>
      <c r="K61" s="10">
        <v>602396082</v>
      </c>
      <c r="L61" s="8" t="s">
        <v>87</v>
      </c>
      <c r="M61" s="8"/>
      <c r="N61" s="8" t="s">
        <v>201</v>
      </c>
      <c r="O61" s="6"/>
      <c r="P61" s="6"/>
      <c r="Q61" s="15">
        <v>0</v>
      </c>
      <c r="R61" s="8"/>
      <c r="S61" s="9">
        <v>43389.615277777775</v>
      </c>
      <c r="T61" s="8" t="s">
        <v>29</v>
      </c>
      <c r="U61" s="8"/>
      <c r="V61" s="8"/>
      <c r="W61" s="8" t="s">
        <v>468</v>
      </c>
      <c r="X61" s="8"/>
      <c r="Y61" s="8" t="s">
        <v>125</v>
      </c>
      <c r="Z61" s="8"/>
      <c r="AA61" s="8"/>
      <c r="AB61" s="8"/>
      <c r="AC61" s="8"/>
      <c r="AD61" s="8" t="s">
        <v>468</v>
      </c>
      <c r="AE61" s="8"/>
      <c r="AF61" s="8"/>
    </row>
    <row r="62" spans="1:32" ht="30.6" x14ac:dyDescent="0.2">
      <c r="A62" s="8" t="s">
        <v>469</v>
      </c>
      <c r="B62" s="8"/>
      <c r="C62" s="6" t="s">
        <v>124</v>
      </c>
      <c r="D62" s="6" t="s">
        <v>123</v>
      </c>
      <c r="E62" s="6">
        <v>3</v>
      </c>
      <c r="F62" s="9">
        <v>43385.757638888892</v>
      </c>
      <c r="G62" s="8" t="s">
        <v>3</v>
      </c>
      <c r="H62" s="8" t="s">
        <v>3</v>
      </c>
      <c r="I62" s="8" t="s">
        <v>470</v>
      </c>
      <c r="J62" s="8" t="s">
        <v>471</v>
      </c>
      <c r="K62" s="10">
        <v>723661597</v>
      </c>
      <c r="L62" s="8" t="s">
        <v>33</v>
      </c>
      <c r="M62" s="8" t="s">
        <v>472</v>
      </c>
      <c r="N62" s="8" t="s">
        <v>110</v>
      </c>
      <c r="O62" s="6"/>
      <c r="P62" s="6"/>
      <c r="Q62" s="15">
        <v>0</v>
      </c>
      <c r="R62" s="8"/>
      <c r="S62" s="9">
        <v>43385.76666666667</v>
      </c>
      <c r="T62" s="8" t="s">
        <v>29</v>
      </c>
      <c r="U62" s="8"/>
      <c r="V62" s="8"/>
      <c r="W62" s="8"/>
      <c r="X62" s="8"/>
      <c r="Y62" s="8" t="s">
        <v>135</v>
      </c>
      <c r="Z62" s="8" t="s">
        <v>139</v>
      </c>
      <c r="AA62" s="8" t="s">
        <v>56</v>
      </c>
      <c r="AB62" s="8" t="s">
        <v>49</v>
      </c>
      <c r="AC62" s="8" t="s">
        <v>93</v>
      </c>
      <c r="AD62" s="8" t="s">
        <v>473</v>
      </c>
      <c r="AE62" s="8"/>
      <c r="AF62" s="8"/>
    </row>
    <row r="63" spans="1:32" ht="91.8" x14ac:dyDescent="0.2">
      <c r="A63" s="8" t="s">
        <v>474</v>
      </c>
      <c r="B63" s="8"/>
      <c r="C63" s="6" t="s">
        <v>124</v>
      </c>
      <c r="D63" s="6" t="s">
        <v>123</v>
      </c>
      <c r="E63" s="6">
        <v>3</v>
      </c>
      <c r="F63" s="9">
        <v>43385.045138888891</v>
      </c>
      <c r="G63" s="8" t="s">
        <v>3</v>
      </c>
      <c r="H63" s="8" t="s">
        <v>101</v>
      </c>
      <c r="I63" s="8"/>
      <c r="J63" s="8" t="s">
        <v>78</v>
      </c>
      <c r="K63" s="8" t="s">
        <v>129</v>
      </c>
      <c r="L63" s="8" t="s">
        <v>475</v>
      </c>
      <c r="M63" s="8" t="s">
        <v>476</v>
      </c>
      <c r="N63" s="8" t="s">
        <v>110</v>
      </c>
      <c r="O63" s="6"/>
      <c r="P63" s="6"/>
      <c r="Q63" s="15">
        <v>0</v>
      </c>
      <c r="R63" s="8"/>
      <c r="S63" s="9">
        <v>43385.147222222222</v>
      </c>
      <c r="T63" s="8" t="s">
        <v>41</v>
      </c>
      <c r="U63" s="8"/>
      <c r="V63" s="8"/>
      <c r="W63" s="8" t="s">
        <v>477</v>
      </c>
      <c r="X63" s="8"/>
      <c r="Y63" s="8" t="s">
        <v>127</v>
      </c>
      <c r="Z63" s="8" t="s">
        <v>128</v>
      </c>
      <c r="AA63" s="8" t="s">
        <v>95</v>
      </c>
      <c r="AB63" s="8" t="s">
        <v>49</v>
      </c>
      <c r="AC63" s="8" t="s">
        <v>95</v>
      </c>
      <c r="AD63" s="8" t="s">
        <v>478</v>
      </c>
      <c r="AE63" s="8"/>
      <c r="AF63" s="8"/>
    </row>
    <row r="64" spans="1:32" ht="30.6" x14ac:dyDescent="0.2">
      <c r="A64" s="8" t="s">
        <v>479</v>
      </c>
      <c r="B64" s="8"/>
      <c r="C64" s="6" t="s">
        <v>124</v>
      </c>
      <c r="D64" s="6" t="s">
        <v>123</v>
      </c>
      <c r="E64" s="6">
        <v>3</v>
      </c>
      <c r="F64" s="9">
        <v>43384.593055555553</v>
      </c>
      <c r="G64" s="8" t="s">
        <v>3</v>
      </c>
      <c r="H64" s="8" t="s">
        <v>3</v>
      </c>
      <c r="I64" s="8" t="s">
        <v>480</v>
      </c>
      <c r="J64" s="8" t="s">
        <v>481</v>
      </c>
      <c r="K64" s="10">
        <v>776853077</v>
      </c>
      <c r="L64" s="8" t="s">
        <v>36</v>
      </c>
      <c r="M64" s="8"/>
      <c r="N64" s="8" t="s">
        <v>110</v>
      </c>
      <c r="O64" s="6"/>
      <c r="P64" s="6"/>
      <c r="Q64" s="15">
        <v>0</v>
      </c>
      <c r="R64" s="8"/>
      <c r="S64" s="9">
        <v>43384.615972222222</v>
      </c>
      <c r="T64" s="8" t="s">
        <v>29</v>
      </c>
      <c r="U64" s="8"/>
      <c r="V64" s="8"/>
      <c r="W64" s="8" t="s">
        <v>482</v>
      </c>
      <c r="X64" s="8"/>
      <c r="Y64" s="8" t="s">
        <v>130</v>
      </c>
      <c r="Z64" s="8" t="s">
        <v>134</v>
      </c>
      <c r="AA64" s="8" t="s">
        <v>56</v>
      </c>
      <c r="AB64" s="8" t="s">
        <v>52</v>
      </c>
      <c r="AC64" s="8" t="s">
        <v>53</v>
      </c>
      <c r="AD64" s="8" t="s">
        <v>483</v>
      </c>
      <c r="AE64" s="8"/>
      <c r="AF64" s="8"/>
    </row>
    <row r="65" spans="1:32" ht="30.6" x14ac:dyDescent="0.2">
      <c r="A65" s="8" t="s">
        <v>484</v>
      </c>
      <c r="B65" s="8"/>
      <c r="C65" s="6" t="s">
        <v>124</v>
      </c>
      <c r="D65" s="6" t="s">
        <v>123</v>
      </c>
      <c r="E65" s="6">
        <v>3</v>
      </c>
      <c r="F65" s="9">
        <v>43384.34652777778</v>
      </c>
      <c r="G65" s="8" t="s">
        <v>3</v>
      </c>
      <c r="H65" s="8" t="s">
        <v>32</v>
      </c>
      <c r="I65" s="8" t="s">
        <v>485</v>
      </c>
      <c r="J65" s="8" t="s">
        <v>486</v>
      </c>
      <c r="K65" s="10">
        <v>728609074</v>
      </c>
      <c r="L65" s="8" t="s">
        <v>99</v>
      </c>
      <c r="M65" s="8"/>
      <c r="N65" s="8" t="s">
        <v>377</v>
      </c>
      <c r="O65" s="6"/>
      <c r="P65" s="6"/>
      <c r="Q65" s="15">
        <v>0</v>
      </c>
      <c r="R65" s="8"/>
      <c r="S65" s="9">
        <v>43384.509722222225</v>
      </c>
      <c r="T65" s="8" t="s">
        <v>29</v>
      </c>
      <c r="U65" s="8"/>
      <c r="V65" s="8"/>
      <c r="W65" s="8"/>
      <c r="X65" s="8"/>
      <c r="Y65" s="8" t="s">
        <v>169</v>
      </c>
      <c r="Z65" s="8" t="s">
        <v>134</v>
      </c>
      <c r="AA65" s="8" t="s">
        <v>60</v>
      </c>
      <c r="AB65" s="8" t="s">
        <v>50</v>
      </c>
      <c r="AC65" s="8" t="s">
        <v>53</v>
      </c>
      <c r="AD65" s="8" t="s">
        <v>487</v>
      </c>
      <c r="AE65" s="8"/>
      <c r="AF65" s="8"/>
    </row>
    <row r="66" spans="1:32" ht="40.799999999999997" x14ac:dyDescent="0.2">
      <c r="A66" s="8" t="s">
        <v>488</v>
      </c>
      <c r="B66" s="8"/>
      <c r="C66" s="6" t="s">
        <v>124</v>
      </c>
      <c r="D66" s="6" t="s">
        <v>123</v>
      </c>
      <c r="E66" s="6">
        <v>3</v>
      </c>
      <c r="F66" s="9">
        <v>43382.681250000001</v>
      </c>
      <c r="G66" s="8" t="s">
        <v>3</v>
      </c>
      <c r="H66" s="8" t="s">
        <v>70</v>
      </c>
      <c r="I66" s="8" t="s">
        <v>489</v>
      </c>
      <c r="J66" s="8" t="s">
        <v>490</v>
      </c>
      <c r="K66" s="10">
        <v>775212287</v>
      </c>
      <c r="L66" s="8" t="s">
        <v>25</v>
      </c>
      <c r="M66" s="8"/>
      <c r="N66" s="8" t="s">
        <v>377</v>
      </c>
      <c r="O66" s="6"/>
      <c r="P66" s="6"/>
      <c r="Q66" s="15">
        <v>0</v>
      </c>
      <c r="R66" s="8"/>
      <c r="S66" s="9">
        <v>43384.511805555558</v>
      </c>
      <c r="T66" s="8" t="s">
        <v>29</v>
      </c>
      <c r="U66" s="8"/>
      <c r="V66" s="8"/>
      <c r="W66" s="8"/>
      <c r="X66" s="8"/>
      <c r="Y66" s="8" t="s">
        <v>135</v>
      </c>
      <c r="Z66" s="8" t="s">
        <v>134</v>
      </c>
      <c r="AA66" s="8" t="s">
        <v>51</v>
      </c>
      <c r="AB66" s="8" t="s">
        <v>52</v>
      </c>
      <c r="AC66" s="8" t="s">
        <v>53</v>
      </c>
      <c r="AD66" s="8" t="s">
        <v>491</v>
      </c>
      <c r="AE66" s="8"/>
      <c r="AF66" s="8"/>
    </row>
    <row r="67" spans="1:32" ht="81.599999999999994" x14ac:dyDescent="0.2">
      <c r="A67" s="8" t="s">
        <v>492</v>
      </c>
      <c r="B67" s="8"/>
      <c r="C67" s="6" t="s">
        <v>124</v>
      </c>
      <c r="D67" s="6" t="s">
        <v>123</v>
      </c>
      <c r="E67" s="6">
        <v>3</v>
      </c>
      <c r="F67" s="9">
        <v>43382.438194444447</v>
      </c>
      <c r="G67" s="8" t="s">
        <v>3</v>
      </c>
      <c r="H67" s="8" t="s">
        <v>6</v>
      </c>
      <c r="I67" s="8" t="s">
        <v>493</v>
      </c>
      <c r="J67" s="8" t="s">
        <v>494</v>
      </c>
      <c r="K67" s="10">
        <v>774241651</v>
      </c>
      <c r="L67" s="8" t="s">
        <v>244</v>
      </c>
      <c r="M67" s="8" t="s">
        <v>495</v>
      </c>
      <c r="N67" s="8" t="s">
        <v>183</v>
      </c>
      <c r="O67" s="31">
        <v>43382.458333333336</v>
      </c>
      <c r="P67" s="31">
        <v>43382.520833333336</v>
      </c>
      <c r="Q67" s="15">
        <v>6.25E-2</v>
      </c>
      <c r="R67" s="8"/>
      <c r="S67" s="9">
        <v>43382.579861111109</v>
      </c>
      <c r="T67" s="8" t="s">
        <v>29</v>
      </c>
      <c r="U67" s="8"/>
      <c r="V67" s="8"/>
      <c r="W67" s="8" t="s">
        <v>496</v>
      </c>
      <c r="X67" s="8">
        <v>1</v>
      </c>
      <c r="Y67" s="8" t="s">
        <v>135</v>
      </c>
      <c r="Z67" s="8"/>
      <c r="AA67" s="8"/>
      <c r="AB67" s="8"/>
      <c r="AC67" s="8"/>
      <c r="AD67" s="8" t="s">
        <v>497</v>
      </c>
      <c r="AE67" s="8"/>
      <c r="AF67" s="8"/>
    </row>
    <row r="68" spans="1:32" ht="30.6" x14ac:dyDescent="0.2">
      <c r="A68" s="8" t="s">
        <v>498</v>
      </c>
      <c r="B68" s="8"/>
      <c r="C68" s="6" t="s">
        <v>124</v>
      </c>
      <c r="D68" s="6" t="s">
        <v>123</v>
      </c>
      <c r="E68" s="6">
        <v>3</v>
      </c>
      <c r="F68" s="9">
        <v>43381.730555555558</v>
      </c>
      <c r="G68" s="8" t="s">
        <v>3</v>
      </c>
      <c r="H68" s="8" t="s">
        <v>3</v>
      </c>
      <c r="I68" s="8" t="s">
        <v>499</v>
      </c>
      <c r="J68" s="8" t="s">
        <v>500</v>
      </c>
      <c r="K68" s="10">
        <v>603526246</v>
      </c>
      <c r="L68" s="8" t="s">
        <v>244</v>
      </c>
      <c r="M68" s="8"/>
      <c r="N68" s="8" t="s">
        <v>110</v>
      </c>
      <c r="O68" s="6"/>
      <c r="P68" s="6"/>
      <c r="Q68" s="15">
        <v>0</v>
      </c>
      <c r="R68" s="8"/>
      <c r="S68" s="9">
        <v>43381.780555555553</v>
      </c>
      <c r="T68" s="8" t="s">
        <v>96</v>
      </c>
      <c r="U68" s="8"/>
      <c r="V68" s="8"/>
      <c r="W68" s="8"/>
      <c r="X68" s="8"/>
      <c r="Y68" s="8" t="s">
        <v>135</v>
      </c>
      <c r="Z68" s="8" t="s">
        <v>134</v>
      </c>
      <c r="AA68" s="8" t="s">
        <v>60</v>
      </c>
      <c r="AB68" s="8" t="s">
        <v>47</v>
      </c>
      <c r="AC68" s="8" t="s">
        <v>53</v>
      </c>
      <c r="AD68" s="8" t="s">
        <v>501</v>
      </c>
      <c r="AE68" s="8"/>
      <c r="AF68" s="8"/>
    </row>
    <row r="69" spans="1:32" ht="183.6" x14ac:dyDescent="0.2">
      <c r="A69" s="8" t="s">
        <v>502</v>
      </c>
      <c r="B69" s="8"/>
      <c r="C69" s="6" t="s">
        <v>124</v>
      </c>
      <c r="D69" s="6" t="s">
        <v>123</v>
      </c>
      <c r="E69" s="6">
        <v>3</v>
      </c>
      <c r="F69" s="9">
        <v>43378.712500000001</v>
      </c>
      <c r="G69" s="8" t="s">
        <v>5</v>
      </c>
      <c r="H69" s="8" t="s">
        <v>5</v>
      </c>
      <c r="I69" s="8" t="s">
        <v>233</v>
      </c>
      <c r="J69" s="8" t="s">
        <v>503</v>
      </c>
      <c r="K69" s="10">
        <v>606578574</v>
      </c>
      <c r="L69" s="8" t="s">
        <v>33</v>
      </c>
      <c r="M69" s="8" t="s">
        <v>504</v>
      </c>
      <c r="N69" s="8" t="s">
        <v>126</v>
      </c>
      <c r="O69" s="6"/>
      <c r="P69" s="6"/>
      <c r="Q69" s="15">
        <v>0</v>
      </c>
      <c r="R69" s="8"/>
      <c r="S69" s="9">
        <v>43378.717361111114</v>
      </c>
      <c r="T69" s="8" t="s">
        <v>29</v>
      </c>
      <c r="U69" s="8"/>
      <c r="V69" s="8"/>
      <c r="W69" s="8" t="s">
        <v>505</v>
      </c>
      <c r="X69" s="8"/>
      <c r="Y69" s="8" t="s">
        <v>127</v>
      </c>
      <c r="Z69" s="8"/>
      <c r="AA69" s="8"/>
      <c r="AB69" s="8"/>
      <c r="AC69" s="8"/>
      <c r="AD69" s="8" t="s">
        <v>504</v>
      </c>
      <c r="AE69" s="8"/>
      <c r="AF69" s="8"/>
    </row>
    <row r="70" spans="1:32" ht="30.6" x14ac:dyDescent="0.2">
      <c r="A70" s="8" t="s">
        <v>506</v>
      </c>
      <c r="B70" s="8"/>
      <c r="C70" s="6" t="s">
        <v>71</v>
      </c>
      <c r="D70" s="6" t="s">
        <v>123</v>
      </c>
      <c r="E70" s="6">
        <v>3</v>
      </c>
      <c r="F70" s="9">
        <v>43377.355555555558</v>
      </c>
      <c r="G70" s="8" t="s">
        <v>3</v>
      </c>
      <c r="H70" s="8" t="s">
        <v>3</v>
      </c>
      <c r="I70" s="8" t="s">
        <v>507</v>
      </c>
      <c r="J70" s="8" t="s">
        <v>110</v>
      </c>
      <c r="K70" s="8"/>
      <c r="L70" s="8" t="s">
        <v>26</v>
      </c>
      <c r="M70" s="8"/>
      <c r="N70" s="8" t="s">
        <v>110</v>
      </c>
      <c r="O70" s="31">
        <v>43377.357638888891</v>
      </c>
      <c r="P70" s="31">
        <v>43377.43472222222</v>
      </c>
      <c r="Q70" s="13">
        <v>7.7083333329937886E-2</v>
      </c>
      <c r="R70" s="6"/>
      <c r="S70" s="9">
        <v>43377.458333333336</v>
      </c>
      <c r="T70" s="8" t="s">
        <v>69</v>
      </c>
      <c r="U70" s="8"/>
      <c r="V70" s="8"/>
      <c r="W70" s="8"/>
      <c r="X70" s="6">
        <v>14</v>
      </c>
      <c r="Y70" s="8" t="s">
        <v>169</v>
      </c>
      <c r="Z70" s="8" t="s">
        <v>131</v>
      </c>
      <c r="AA70" s="8" t="s">
        <v>60</v>
      </c>
      <c r="AB70" s="8" t="s">
        <v>50</v>
      </c>
      <c r="AC70" s="8" t="s">
        <v>53</v>
      </c>
      <c r="AD70" s="8" t="s">
        <v>69</v>
      </c>
      <c r="AE70" s="8" t="s">
        <v>508</v>
      </c>
      <c r="AF70" s="8" t="s">
        <v>509</v>
      </c>
    </row>
    <row r="71" spans="1:32" ht="132.6" x14ac:dyDescent="0.2">
      <c r="A71" s="8" t="s">
        <v>510</v>
      </c>
      <c r="B71" s="8"/>
      <c r="C71" s="6" t="s">
        <v>71</v>
      </c>
      <c r="D71" s="6" t="s">
        <v>123</v>
      </c>
      <c r="E71" s="6">
        <v>3</v>
      </c>
      <c r="F71" s="9">
        <v>43376.309027777781</v>
      </c>
      <c r="G71" s="8" t="s">
        <v>3</v>
      </c>
      <c r="H71" s="8" t="s">
        <v>3</v>
      </c>
      <c r="I71" s="8" t="s">
        <v>511</v>
      </c>
      <c r="J71" s="8" t="s">
        <v>182</v>
      </c>
      <c r="K71" s="8"/>
      <c r="L71" s="8" t="s">
        <v>23</v>
      </c>
      <c r="M71" s="8" t="s">
        <v>512</v>
      </c>
      <c r="N71" s="8" t="s">
        <v>183</v>
      </c>
      <c r="O71" s="31">
        <v>43376.3125</v>
      </c>
      <c r="P71" s="31">
        <v>43376.628472222219</v>
      </c>
      <c r="Q71" s="13">
        <v>0.31597222221898846</v>
      </c>
      <c r="R71" s="6" t="s">
        <v>71</v>
      </c>
      <c r="S71" s="9">
        <v>43376.6875</v>
      </c>
      <c r="T71" s="8" t="s">
        <v>69</v>
      </c>
      <c r="U71" s="8"/>
      <c r="V71" s="8"/>
      <c r="W71" s="8" t="s">
        <v>513</v>
      </c>
      <c r="X71" s="6">
        <v>6</v>
      </c>
      <c r="Y71" s="8" t="s">
        <v>183</v>
      </c>
      <c r="Z71" s="8" t="s">
        <v>132</v>
      </c>
      <c r="AA71" s="8" t="s">
        <v>51</v>
      </c>
      <c r="AB71" s="8" t="s">
        <v>52</v>
      </c>
      <c r="AC71" s="8" t="s">
        <v>53</v>
      </c>
      <c r="AD71" s="8" t="s">
        <v>514</v>
      </c>
      <c r="AE71" s="8" t="s">
        <v>515</v>
      </c>
      <c r="AF71" s="8" t="s">
        <v>516</v>
      </c>
    </row>
    <row r="72" spans="1:32" ht="30.6" x14ac:dyDescent="0.2">
      <c r="A72" s="8" t="s">
        <v>517</v>
      </c>
      <c r="B72" s="8"/>
      <c r="C72" s="6" t="s">
        <v>71</v>
      </c>
      <c r="D72" s="6" t="s">
        <v>123</v>
      </c>
      <c r="E72" s="6">
        <v>3</v>
      </c>
      <c r="F72" s="9">
        <v>43374.394444444442</v>
      </c>
      <c r="G72" s="8" t="s">
        <v>3</v>
      </c>
      <c r="H72" s="8" t="s">
        <v>32</v>
      </c>
      <c r="I72" s="8" t="s">
        <v>518</v>
      </c>
      <c r="J72" s="8" t="s">
        <v>78</v>
      </c>
      <c r="K72" s="8"/>
      <c r="L72" s="8" t="s">
        <v>26</v>
      </c>
      <c r="M72" s="8"/>
      <c r="N72" s="8" t="s">
        <v>110</v>
      </c>
      <c r="O72" s="31">
        <v>43374.395138888889</v>
      </c>
      <c r="P72" s="31">
        <v>43374.468055555553</v>
      </c>
      <c r="Q72" s="13">
        <v>7.2916666664241347E-2</v>
      </c>
      <c r="R72" s="6"/>
      <c r="S72" s="9">
        <v>43374.46875</v>
      </c>
      <c r="T72" s="8" t="s">
        <v>69</v>
      </c>
      <c r="U72" s="8"/>
      <c r="V72" s="8"/>
      <c r="W72" s="8"/>
      <c r="X72" s="6">
        <v>14</v>
      </c>
      <c r="Y72" s="8" t="s">
        <v>130</v>
      </c>
      <c r="Z72" s="8" t="s">
        <v>131</v>
      </c>
      <c r="AA72" s="8" t="s">
        <v>76</v>
      </c>
      <c r="AB72" s="8" t="s">
        <v>47</v>
      </c>
      <c r="AC72" s="8" t="s">
        <v>53</v>
      </c>
      <c r="AD72" s="8" t="s">
        <v>185</v>
      </c>
      <c r="AE72" s="8" t="s">
        <v>519</v>
      </c>
      <c r="AF72" s="8" t="s">
        <v>520</v>
      </c>
    </row>
    <row r="73" spans="1:32" ht="71.400000000000006" x14ac:dyDescent="0.2">
      <c r="A73" s="8" t="s">
        <v>590</v>
      </c>
      <c r="B73" s="29"/>
      <c r="C73" s="7" t="s">
        <v>124</v>
      </c>
      <c r="D73" s="8" t="s">
        <v>123</v>
      </c>
      <c r="E73" s="8">
        <v>3</v>
      </c>
      <c r="F73" s="9">
        <v>43555.497916666667</v>
      </c>
      <c r="G73" s="8" t="s">
        <v>3</v>
      </c>
      <c r="H73" s="8" t="s">
        <v>3</v>
      </c>
      <c r="I73" s="8" t="s">
        <v>591</v>
      </c>
      <c r="J73" s="8" t="s">
        <v>592</v>
      </c>
      <c r="K73" s="10">
        <v>606638109</v>
      </c>
      <c r="L73" s="8" t="s">
        <v>99</v>
      </c>
      <c r="M73" s="8" t="s">
        <v>593</v>
      </c>
      <c r="N73" s="8" t="s">
        <v>109</v>
      </c>
      <c r="O73" s="9">
        <v>43556.364583333336</v>
      </c>
      <c r="P73" s="9">
        <v>43556.385416666664</v>
      </c>
      <c r="Q73" s="15">
        <f t="shared" ref="Q73:Q76" si="0">P73-O73</f>
        <v>2.0833333328482695E-2</v>
      </c>
      <c r="R73" s="8"/>
      <c r="S73" s="9">
        <v>43556.426388888889</v>
      </c>
      <c r="T73" s="8" t="s">
        <v>96</v>
      </c>
      <c r="U73" s="8"/>
      <c r="V73" s="8"/>
      <c r="W73" s="8"/>
      <c r="X73" s="8">
        <v>2</v>
      </c>
      <c r="Y73" s="8" t="s">
        <v>125</v>
      </c>
      <c r="Z73" s="8" t="s">
        <v>134</v>
      </c>
      <c r="AA73" s="8" t="s">
        <v>55</v>
      </c>
      <c r="AB73" s="8" t="s">
        <v>49</v>
      </c>
      <c r="AC73" s="8" t="s">
        <v>48</v>
      </c>
      <c r="AD73" s="8" t="s">
        <v>594</v>
      </c>
      <c r="AE73" s="8" t="s">
        <v>595</v>
      </c>
      <c r="AF73" s="8" t="s">
        <v>596</v>
      </c>
    </row>
    <row r="74" spans="1:32" ht="173.4" x14ac:dyDescent="0.2">
      <c r="A74" s="8" t="s">
        <v>597</v>
      </c>
      <c r="B74" s="29"/>
      <c r="C74" s="7" t="s">
        <v>124</v>
      </c>
      <c r="D74" s="8" t="s">
        <v>123</v>
      </c>
      <c r="E74" s="8">
        <v>3</v>
      </c>
      <c r="F74" s="9">
        <v>43554.324305555558</v>
      </c>
      <c r="G74" s="8" t="s">
        <v>3</v>
      </c>
      <c r="H74" s="8" t="s">
        <v>101</v>
      </c>
      <c r="I74" s="8" t="s">
        <v>598</v>
      </c>
      <c r="J74" s="8" t="s">
        <v>27</v>
      </c>
      <c r="K74" s="8" t="s">
        <v>129</v>
      </c>
      <c r="L74" s="8" t="s">
        <v>74</v>
      </c>
      <c r="M74" s="8"/>
      <c r="N74" s="8" t="s">
        <v>109</v>
      </c>
      <c r="O74" s="8"/>
      <c r="P74" s="8"/>
      <c r="Q74" s="15">
        <f t="shared" si="0"/>
        <v>0</v>
      </c>
      <c r="R74" s="8"/>
      <c r="S74" s="9">
        <v>43556.425694444442</v>
      </c>
      <c r="T74" s="8" t="s">
        <v>29</v>
      </c>
      <c r="U74" s="8"/>
      <c r="V74" s="8"/>
      <c r="W74" s="8" t="s">
        <v>599</v>
      </c>
      <c r="X74" s="8"/>
      <c r="Y74" s="8" t="s">
        <v>127</v>
      </c>
      <c r="Z74" s="8" t="s">
        <v>128</v>
      </c>
      <c r="AA74" s="8" t="s">
        <v>220</v>
      </c>
      <c r="AB74" s="8" t="s">
        <v>74</v>
      </c>
      <c r="AC74" s="8" t="s">
        <v>95</v>
      </c>
      <c r="AD74" s="8" t="s">
        <v>600</v>
      </c>
      <c r="AE74" s="8"/>
      <c r="AF74" s="8"/>
    </row>
    <row r="75" spans="1:32" ht="81.599999999999994" x14ac:dyDescent="0.2">
      <c r="A75" s="8" t="s">
        <v>601</v>
      </c>
      <c r="B75" s="29"/>
      <c r="C75" s="7" t="s">
        <v>124</v>
      </c>
      <c r="D75" s="8" t="s">
        <v>123</v>
      </c>
      <c r="E75" s="8">
        <v>3</v>
      </c>
      <c r="F75" s="9">
        <v>43551.636111111111</v>
      </c>
      <c r="G75" s="8" t="s">
        <v>4</v>
      </c>
      <c r="H75" s="8" t="s">
        <v>30</v>
      </c>
      <c r="I75" s="8" t="s">
        <v>602</v>
      </c>
      <c r="J75" s="8" t="s">
        <v>603</v>
      </c>
      <c r="K75" s="10">
        <v>774196946</v>
      </c>
      <c r="L75" s="8" t="s">
        <v>87</v>
      </c>
      <c r="M75" s="8"/>
      <c r="N75" s="8" t="s">
        <v>126</v>
      </c>
      <c r="O75" s="8"/>
      <c r="P75" s="8"/>
      <c r="Q75" s="15">
        <f t="shared" si="0"/>
        <v>0</v>
      </c>
      <c r="R75" s="8"/>
      <c r="S75" s="9">
        <v>43551.71875</v>
      </c>
      <c r="T75" s="8" t="s">
        <v>90</v>
      </c>
      <c r="U75" s="8"/>
      <c r="V75" s="8"/>
      <c r="W75" s="8" t="s">
        <v>412</v>
      </c>
      <c r="X75" s="8"/>
      <c r="Y75" s="8" t="s">
        <v>130</v>
      </c>
      <c r="Z75" s="8" t="s">
        <v>128</v>
      </c>
      <c r="AA75" s="8" t="s">
        <v>64</v>
      </c>
      <c r="AB75" s="8" t="s">
        <v>49</v>
      </c>
      <c r="AC75" s="8" t="s">
        <v>65</v>
      </c>
      <c r="AD75" s="8" t="s">
        <v>604</v>
      </c>
      <c r="AE75" s="8">
        <v>1110112</v>
      </c>
      <c r="AF75" s="8" t="s">
        <v>172</v>
      </c>
    </row>
    <row r="76" spans="1:32" ht="153" x14ac:dyDescent="0.2">
      <c r="A76" s="4" t="s">
        <v>605</v>
      </c>
      <c r="B76" s="30"/>
      <c r="C76" s="14" t="s">
        <v>124</v>
      </c>
      <c r="D76" s="4" t="s">
        <v>123</v>
      </c>
      <c r="E76" s="4">
        <v>2</v>
      </c>
      <c r="F76" s="5">
        <v>43551.3125</v>
      </c>
      <c r="G76" s="4" t="s">
        <v>4</v>
      </c>
      <c r="H76" s="4" t="s">
        <v>4</v>
      </c>
      <c r="I76" s="4" t="s">
        <v>606</v>
      </c>
      <c r="J76" s="4" t="s">
        <v>183</v>
      </c>
      <c r="K76" s="4"/>
      <c r="L76" s="4" t="s">
        <v>23</v>
      </c>
      <c r="M76" s="4" t="s">
        <v>607</v>
      </c>
      <c r="N76" s="4" t="s">
        <v>183</v>
      </c>
      <c r="O76" s="5">
        <v>43551.365972222222</v>
      </c>
      <c r="P76" s="5">
        <v>43551.466666666667</v>
      </c>
      <c r="Q76" s="19">
        <f t="shared" si="0"/>
        <v>0.10069444444525288</v>
      </c>
      <c r="R76" s="2" t="s">
        <v>71</v>
      </c>
      <c r="S76" s="5">
        <v>43551.56527777778</v>
      </c>
      <c r="T76" s="4" t="s">
        <v>68</v>
      </c>
      <c r="U76" s="4"/>
      <c r="V76" s="4"/>
      <c r="W76" s="4" t="s">
        <v>608</v>
      </c>
      <c r="X76" s="4">
        <v>80</v>
      </c>
      <c r="Y76" s="4" t="s">
        <v>169</v>
      </c>
      <c r="Z76" s="4" t="s">
        <v>132</v>
      </c>
      <c r="AA76" s="4" t="s">
        <v>51</v>
      </c>
      <c r="AB76" s="4" t="s">
        <v>52</v>
      </c>
      <c r="AC76" s="4" t="s">
        <v>53</v>
      </c>
      <c r="AD76" s="4" t="s">
        <v>609</v>
      </c>
      <c r="AE76" s="4" t="s">
        <v>610</v>
      </c>
      <c r="AF76" s="4" t="s">
        <v>611</v>
      </c>
    </row>
    <row r="77" spans="1:32" ht="132.6" x14ac:dyDescent="0.2">
      <c r="A77" s="8" t="s">
        <v>612</v>
      </c>
      <c r="B77" s="29"/>
      <c r="C77" s="7" t="s">
        <v>71</v>
      </c>
      <c r="D77" s="8" t="s">
        <v>123</v>
      </c>
      <c r="E77" s="8">
        <v>3</v>
      </c>
      <c r="F77" s="9">
        <v>43550.672222222223</v>
      </c>
      <c r="G77" s="8" t="s">
        <v>5</v>
      </c>
      <c r="H77" s="8" t="s">
        <v>5</v>
      </c>
      <c r="I77" s="8" t="s">
        <v>613</v>
      </c>
      <c r="J77" s="8" t="s">
        <v>126</v>
      </c>
      <c r="K77" s="8"/>
      <c r="L77" s="8" t="s">
        <v>22</v>
      </c>
      <c r="M77" s="8"/>
      <c r="N77" s="8" t="s">
        <v>126</v>
      </c>
      <c r="O77" s="9">
        <v>43550.67291666667</v>
      </c>
      <c r="P77" s="9">
        <v>43550.708333333336</v>
      </c>
      <c r="Q77" s="15">
        <f>P77-O77</f>
        <v>3.5416666665696539E-2</v>
      </c>
      <c r="R77" s="8"/>
      <c r="S77" s="9">
        <v>43550.720138888886</v>
      </c>
      <c r="T77" s="8" t="s">
        <v>21</v>
      </c>
      <c r="U77" s="8" t="s">
        <v>614</v>
      </c>
      <c r="V77" s="8"/>
      <c r="W77" s="8"/>
      <c r="X77" s="8">
        <v>19</v>
      </c>
      <c r="Y77" s="8" t="s">
        <v>169</v>
      </c>
      <c r="Z77" s="8" t="s">
        <v>128</v>
      </c>
      <c r="AA77" s="8" t="s">
        <v>54</v>
      </c>
      <c r="AB77" s="8" t="s">
        <v>97</v>
      </c>
      <c r="AC77" s="8" t="s">
        <v>48</v>
      </c>
      <c r="AD77" s="8" t="s">
        <v>615</v>
      </c>
      <c r="AE77" s="8" t="s">
        <v>616</v>
      </c>
      <c r="AF77" s="8" t="s">
        <v>617</v>
      </c>
    </row>
    <row r="78" spans="1:32" ht="81.599999999999994" x14ac:dyDescent="0.2">
      <c r="A78" s="8" t="s">
        <v>618</v>
      </c>
      <c r="B78" s="29"/>
      <c r="C78" s="7" t="s">
        <v>71</v>
      </c>
      <c r="D78" s="8" t="s">
        <v>123</v>
      </c>
      <c r="E78" s="8">
        <v>3</v>
      </c>
      <c r="F78" s="9">
        <v>43550.5</v>
      </c>
      <c r="G78" s="8" t="s">
        <v>3</v>
      </c>
      <c r="H78" s="8" t="s">
        <v>101</v>
      </c>
      <c r="I78" s="8" t="s">
        <v>619</v>
      </c>
      <c r="J78" s="8" t="s">
        <v>109</v>
      </c>
      <c r="K78" s="8"/>
      <c r="L78" s="8" t="s">
        <v>26</v>
      </c>
      <c r="M78" s="8"/>
      <c r="N78" s="8" t="s">
        <v>109</v>
      </c>
      <c r="O78" s="9">
        <v>43550.5</v>
      </c>
      <c r="P78" s="9">
        <v>43550.561805555553</v>
      </c>
      <c r="Q78" s="15">
        <f>P78-O78</f>
        <v>6.1805555553291924E-2</v>
      </c>
      <c r="R78" s="8"/>
      <c r="S78" s="9">
        <v>43550.561805555553</v>
      </c>
      <c r="T78" s="8" t="s">
        <v>20</v>
      </c>
      <c r="U78" s="8"/>
      <c r="V78" s="8"/>
      <c r="W78" s="8"/>
      <c r="X78" s="8">
        <v>1</v>
      </c>
      <c r="Y78" s="8" t="s">
        <v>169</v>
      </c>
      <c r="Z78" s="8" t="s">
        <v>139</v>
      </c>
      <c r="AA78" s="8" t="s">
        <v>54</v>
      </c>
      <c r="AB78" s="8" t="s">
        <v>97</v>
      </c>
      <c r="AC78" s="8" t="s">
        <v>53</v>
      </c>
      <c r="AD78" s="8" t="s">
        <v>620</v>
      </c>
      <c r="AE78" s="8" t="s">
        <v>621</v>
      </c>
      <c r="AF78" s="8" t="s">
        <v>622</v>
      </c>
    </row>
    <row r="79" spans="1:32" ht="61.2" hidden="1" x14ac:dyDescent="0.2">
      <c r="A79" s="8" t="s">
        <v>623</v>
      </c>
      <c r="B79" s="7" t="s">
        <v>71</v>
      </c>
      <c r="C79" s="29"/>
      <c r="D79" s="8" t="s">
        <v>154</v>
      </c>
      <c r="E79" s="8">
        <v>3</v>
      </c>
      <c r="F79" s="9">
        <v>43550.467361111114</v>
      </c>
      <c r="G79" s="8" t="s">
        <v>5</v>
      </c>
      <c r="H79" s="8" t="s">
        <v>5</v>
      </c>
      <c r="I79" s="8" t="s">
        <v>624</v>
      </c>
      <c r="J79" s="8" t="s">
        <v>625</v>
      </c>
      <c r="K79" s="10">
        <v>723318053</v>
      </c>
      <c r="L79" s="8" t="s">
        <v>155</v>
      </c>
      <c r="M79" s="8" t="s">
        <v>626</v>
      </c>
      <c r="N79" s="8" t="s">
        <v>159</v>
      </c>
      <c r="O79" s="8"/>
      <c r="P79" s="8"/>
      <c r="Q79" s="15">
        <f t="shared" ref="Q79:Q142" si="1">P79-O79</f>
        <v>0</v>
      </c>
      <c r="R79" s="8"/>
      <c r="S79" s="9">
        <v>43550.6</v>
      </c>
      <c r="T79" s="8" t="s">
        <v>20</v>
      </c>
      <c r="U79" s="8"/>
      <c r="V79" s="8" t="s">
        <v>627</v>
      </c>
      <c r="W79" s="8"/>
      <c r="X79" s="8"/>
      <c r="Y79" s="8" t="s">
        <v>169</v>
      </c>
      <c r="Z79" s="8" t="s">
        <v>143</v>
      </c>
      <c r="AA79" s="8" t="s">
        <v>140</v>
      </c>
      <c r="AB79" s="8" t="s">
        <v>57</v>
      </c>
      <c r="AC79" s="8" t="s">
        <v>93</v>
      </c>
      <c r="AD79" s="8"/>
      <c r="AE79" s="8"/>
      <c r="AF79" s="8"/>
    </row>
    <row r="80" spans="1:32" ht="91.8" x14ac:dyDescent="0.2">
      <c r="A80" s="8" t="s">
        <v>628</v>
      </c>
      <c r="B80" s="29"/>
      <c r="C80" s="7" t="s">
        <v>124</v>
      </c>
      <c r="D80" s="8" t="s">
        <v>123</v>
      </c>
      <c r="E80" s="8">
        <v>2</v>
      </c>
      <c r="F80" s="9">
        <v>43550.291666666664</v>
      </c>
      <c r="G80" s="8" t="s">
        <v>5</v>
      </c>
      <c r="H80" s="8" t="s">
        <v>5</v>
      </c>
      <c r="I80" s="8" t="s">
        <v>629</v>
      </c>
      <c r="J80" s="8" t="s">
        <v>186</v>
      </c>
      <c r="K80" s="8" t="s">
        <v>129</v>
      </c>
      <c r="L80" s="8" t="s">
        <v>66</v>
      </c>
      <c r="M80" s="8" t="s">
        <v>630</v>
      </c>
      <c r="N80" s="8" t="s">
        <v>183</v>
      </c>
      <c r="O80" s="9">
        <v>43550.291666666664</v>
      </c>
      <c r="P80" s="9">
        <v>43550.466666666667</v>
      </c>
      <c r="Q80" s="15">
        <f t="shared" si="1"/>
        <v>0.17500000000291038</v>
      </c>
      <c r="R80" s="6" t="s">
        <v>71</v>
      </c>
      <c r="S80" s="9">
        <v>43550.466666666667</v>
      </c>
      <c r="T80" s="8" t="s">
        <v>68</v>
      </c>
      <c r="U80" s="8"/>
      <c r="V80" s="8"/>
      <c r="W80" s="8" t="s">
        <v>66</v>
      </c>
      <c r="X80" s="8">
        <v>40</v>
      </c>
      <c r="Y80" s="8" t="s">
        <v>135</v>
      </c>
      <c r="Z80" s="8" t="s">
        <v>128</v>
      </c>
      <c r="AA80" s="8" t="s">
        <v>57</v>
      </c>
      <c r="AB80" s="8" t="s">
        <v>63</v>
      </c>
      <c r="AC80" s="8" t="s">
        <v>95</v>
      </c>
      <c r="AD80" s="8" t="s">
        <v>631</v>
      </c>
      <c r="AE80" s="8" t="s">
        <v>632</v>
      </c>
      <c r="AF80" s="8" t="s">
        <v>633</v>
      </c>
    </row>
    <row r="81" spans="1:32" ht="30.6" hidden="1" x14ac:dyDescent="0.2">
      <c r="A81" s="8" t="s">
        <v>634</v>
      </c>
      <c r="B81" s="7" t="s">
        <v>71</v>
      </c>
      <c r="C81" s="29"/>
      <c r="D81" s="8" t="s">
        <v>154</v>
      </c>
      <c r="E81" s="8">
        <v>3</v>
      </c>
      <c r="F81" s="9">
        <v>43545.434027777781</v>
      </c>
      <c r="G81" s="8" t="s">
        <v>3</v>
      </c>
      <c r="H81" s="8" t="s">
        <v>3</v>
      </c>
      <c r="I81" s="8" t="s">
        <v>635</v>
      </c>
      <c r="J81" s="8" t="s">
        <v>636</v>
      </c>
      <c r="K81" s="10">
        <v>381251923</v>
      </c>
      <c r="L81" s="8" t="s">
        <v>155</v>
      </c>
      <c r="M81" s="8" t="s">
        <v>637</v>
      </c>
      <c r="N81" s="8" t="s">
        <v>159</v>
      </c>
      <c r="O81" s="8"/>
      <c r="P81" s="8"/>
      <c r="Q81" s="15">
        <f t="shared" si="1"/>
        <v>0</v>
      </c>
      <c r="R81" s="8"/>
      <c r="S81" s="9">
        <v>43545.463194444441</v>
      </c>
      <c r="T81" s="8" t="s">
        <v>21</v>
      </c>
      <c r="U81" s="8"/>
      <c r="V81" s="8"/>
      <c r="W81" s="8"/>
      <c r="X81" s="8"/>
      <c r="Y81" s="8" t="s">
        <v>169</v>
      </c>
      <c r="Z81" s="8" t="s">
        <v>152</v>
      </c>
      <c r="AA81" s="8" t="s">
        <v>140</v>
      </c>
      <c r="AB81" s="8" t="s">
        <v>57</v>
      </c>
      <c r="AC81" s="8" t="s">
        <v>93</v>
      </c>
      <c r="AD81" s="8"/>
      <c r="AE81" s="8"/>
      <c r="AF81" s="8"/>
    </row>
    <row r="82" spans="1:32" ht="30.6" hidden="1" x14ac:dyDescent="0.2">
      <c r="A82" s="8" t="s">
        <v>638</v>
      </c>
      <c r="B82" s="7" t="s">
        <v>71</v>
      </c>
      <c r="C82" s="29"/>
      <c r="D82" s="8" t="s">
        <v>154</v>
      </c>
      <c r="E82" s="8">
        <v>3</v>
      </c>
      <c r="F82" s="9">
        <v>43544.361111111109</v>
      </c>
      <c r="G82" s="8" t="s">
        <v>3</v>
      </c>
      <c r="H82" s="8" t="s">
        <v>3</v>
      </c>
      <c r="I82" s="8" t="s">
        <v>639</v>
      </c>
      <c r="J82" s="8" t="s">
        <v>640</v>
      </c>
      <c r="K82" s="10">
        <v>607955059</v>
      </c>
      <c r="L82" s="8" t="s">
        <v>162</v>
      </c>
      <c r="M82" s="8"/>
      <c r="N82" s="8" t="s">
        <v>159</v>
      </c>
      <c r="O82" s="8"/>
      <c r="P82" s="8"/>
      <c r="Q82" s="15">
        <f t="shared" si="1"/>
        <v>0</v>
      </c>
      <c r="R82" s="8"/>
      <c r="S82" s="9">
        <v>43545.354166666664</v>
      </c>
      <c r="T82" s="8" t="s">
        <v>21</v>
      </c>
      <c r="U82" s="8"/>
      <c r="V82" s="8"/>
      <c r="W82" s="8"/>
      <c r="X82" s="8"/>
      <c r="Y82" s="8" t="s">
        <v>125</v>
      </c>
      <c r="Z82" s="8" t="s">
        <v>152</v>
      </c>
      <c r="AA82" s="8" t="s">
        <v>140</v>
      </c>
      <c r="AB82" s="8" t="s">
        <v>57</v>
      </c>
      <c r="AC82" s="8" t="s">
        <v>93</v>
      </c>
      <c r="AD82" s="8"/>
      <c r="AE82" s="8"/>
      <c r="AF82" s="8"/>
    </row>
    <row r="83" spans="1:32" ht="295.8" x14ac:dyDescent="0.2">
      <c r="A83" s="4" t="s">
        <v>641</v>
      </c>
      <c r="B83" s="30"/>
      <c r="C83" s="14" t="s">
        <v>71</v>
      </c>
      <c r="D83" s="4" t="s">
        <v>123</v>
      </c>
      <c r="E83" s="4">
        <v>2</v>
      </c>
      <c r="F83" s="5">
        <v>43543.402777777781</v>
      </c>
      <c r="G83" s="4" t="s">
        <v>5</v>
      </c>
      <c r="H83" s="4" t="s">
        <v>5</v>
      </c>
      <c r="I83" s="4" t="s">
        <v>642</v>
      </c>
      <c r="J83" s="4" t="s">
        <v>182</v>
      </c>
      <c r="K83" s="4" t="s">
        <v>150</v>
      </c>
      <c r="L83" s="4" t="s">
        <v>22</v>
      </c>
      <c r="M83" s="4"/>
      <c r="N83" s="4" t="s">
        <v>183</v>
      </c>
      <c r="O83" s="5">
        <v>43543.40347222222</v>
      </c>
      <c r="P83" s="5">
        <v>43543.587500000001</v>
      </c>
      <c r="Q83" s="19">
        <f t="shared" si="1"/>
        <v>0.18402777778101154</v>
      </c>
      <c r="R83" s="4"/>
      <c r="S83" s="5">
        <v>43543.587500000001</v>
      </c>
      <c r="T83" s="4" t="s">
        <v>21</v>
      </c>
      <c r="U83" s="4" t="s">
        <v>614</v>
      </c>
      <c r="V83" s="4"/>
      <c r="W83" s="4"/>
      <c r="X83" s="4">
        <v>22</v>
      </c>
      <c r="Y83" s="4" t="s">
        <v>130</v>
      </c>
      <c r="Z83" s="4" t="s">
        <v>128</v>
      </c>
      <c r="AA83" s="4" t="s">
        <v>54</v>
      </c>
      <c r="AB83" s="4" t="s">
        <v>63</v>
      </c>
      <c r="AC83" s="4" t="s">
        <v>59</v>
      </c>
      <c r="AD83" s="4" t="s">
        <v>643</v>
      </c>
      <c r="AE83" s="4" t="s">
        <v>632</v>
      </c>
      <c r="AF83" s="4" t="s">
        <v>633</v>
      </c>
    </row>
    <row r="84" spans="1:32" ht="214.2" x14ac:dyDescent="0.2">
      <c r="A84" s="8" t="s">
        <v>644</v>
      </c>
      <c r="B84" s="29"/>
      <c r="C84" s="7" t="s">
        <v>71</v>
      </c>
      <c r="D84" s="8" t="s">
        <v>123</v>
      </c>
      <c r="E84" s="8">
        <v>3</v>
      </c>
      <c r="F84" s="9">
        <v>43542.6875</v>
      </c>
      <c r="G84" s="8" t="s">
        <v>4</v>
      </c>
      <c r="H84" s="8" t="s">
        <v>30</v>
      </c>
      <c r="I84" s="8" t="s">
        <v>645</v>
      </c>
      <c r="J84" s="8" t="s">
        <v>646</v>
      </c>
      <c r="K84" s="10">
        <v>606060543</v>
      </c>
      <c r="L84" s="8" t="s">
        <v>22</v>
      </c>
      <c r="M84" s="8"/>
      <c r="N84" s="8" t="s">
        <v>72</v>
      </c>
      <c r="O84" s="9">
        <v>43542.759722222225</v>
      </c>
      <c r="P84" s="9">
        <v>43543.375</v>
      </c>
      <c r="Q84" s="15">
        <f t="shared" si="1"/>
        <v>0.61527777777519077</v>
      </c>
      <c r="R84" s="8"/>
      <c r="S84" s="9">
        <v>43543.375</v>
      </c>
      <c r="T84" s="8" t="s">
        <v>21</v>
      </c>
      <c r="U84" s="8" t="s">
        <v>647</v>
      </c>
      <c r="V84" s="8"/>
      <c r="W84" s="8"/>
      <c r="X84" s="8">
        <v>9</v>
      </c>
      <c r="Y84" s="8" t="s">
        <v>130</v>
      </c>
      <c r="Z84" s="8" t="s">
        <v>128</v>
      </c>
      <c r="AA84" s="8" t="s">
        <v>77</v>
      </c>
      <c r="AB84" s="8" t="s">
        <v>104</v>
      </c>
      <c r="AC84" s="8" t="s">
        <v>59</v>
      </c>
      <c r="AD84" s="8" t="s">
        <v>648</v>
      </c>
      <c r="AE84" s="8" t="s">
        <v>649</v>
      </c>
      <c r="AF84" s="8" t="s">
        <v>650</v>
      </c>
    </row>
    <row r="85" spans="1:32" ht="30.6" x14ac:dyDescent="0.2">
      <c r="A85" s="8" t="s">
        <v>651</v>
      </c>
      <c r="B85" s="29"/>
      <c r="C85" s="7" t="s">
        <v>124</v>
      </c>
      <c r="D85" s="8" t="s">
        <v>123</v>
      </c>
      <c r="E85" s="8">
        <v>3</v>
      </c>
      <c r="F85" s="9">
        <v>43542.348611111112</v>
      </c>
      <c r="G85" s="8" t="s">
        <v>3</v>
      </c>
      <c r="H85" s="8" t="s">
        <v>70</v>
      </c>
      <c r="I85" s="8" t="s">
        <v>652</v>
      </c>
      <c r="J85" s="8" t="s">
        <v>142</v>
      </c>
      <c r="K85" s="8" t="s">
        <v>150</v>
      </c>
      <c r="L85" s="8" t="s">
        <v>25</v>
      </c>
      <c r="M85" s="8"/>
      <c r="N85" s="8" t="s">
        <v>141</v>
      </c>
      <c r="O85" s="9">
        <v>43542.348611111112</v>
      </c>
      <c r="P85" s="9">
        <v>43542.353472222225</v>
      </c>
      <c r="Q85" s="15">
        <f t="shared" si="1"/>
        <v>4.8611111124046147E-3</v>
      </c>
      <c r="R85" s="8"/>
      <c r="S85" s="9">
        <v>43542.353472222225</v>
      </c>
      <c r="T85" s="8" t="s">
        <v>29</v>
      </c>
      <c r="U85" s="8"/>
      <c r="V85" s="8"/>
      <c r="W85" s="8"/>
      <c r="X85" s="8">
        <v>8</v>
      </c>
      <c r="Y85" s="8" t="s">
        <v>130</v>
      </c>
      <c r="Z85" s="8" t="s">
        <v>134</v>
      </c>
      <c r="AA85" s="8" t="s">
        <v>51</v>
      </c>
      <c r="AB85" s="8" t="s">
        <v>50</v>
      </c>
      <c r="AC85" s="8" t="s">
        <v>53</v>
      </c>
      <c r="AD85" s="8" t="s">
        <v>653</v>
      </c>
      <c r="AE85" s="8"/>
      <c r="AF85" s="8"/>
    </row>
    <row r="86" spans="1:32" ht="30.6" hidden="1" x14ac:dyDescent="0.2">
      <c r="A86" s="8" t="s">
        <v>654</v>
      </c>
      <c r="B86" s="7" t="s">
        <v>71</v>
      </c>
      <c r="C86" s="29"/>
      <c r="D86" s="8" t="s">
        <v>154</v>
      </c>
      <c r="E86" s="8">
        <v>3</v>
      </c>
      <c r="F86" s="9">
        <v>43540.356944444444</v>
      </c>
      <c r="G86" s="8" t="s">
        <v>4</v>
      </c>
      <c r="H86" s="8" t="s">
        <v>4</v>
      </c>
      <c r="I86" s="8" t="s">
        <v>655</v>
      </c>
      <c r="J86" s="8" t="s">
        <v>656</v>
      </c>
      <c r="K86" s="10">
        <v>777609497</v>
      </c>
      <c r="L86" s="8" t="s">
        <v>155</v>
      </c>
      <c r="M86" s="8" t="s">
        <v>657</v>
      </c>
      <c r="N86" s="8" t="s">
        <v>156</v>
      </c>
      <c r="O86" s="8"/>
      <c r="P86" s="8"/>
      <c r="Q86" s="15">
        <f t="shared" si="1"/>
        <v>0</v>
      </c>
      <c r="R86" s="8"/>
      <c r="S86" s="9">
        <v>43540.607638888891</v>
      </c>
      <c r="T86" s="8" t="s">
        <v>21</v>
      </c>
      <c r="U86" s="8"/>
      <c r="V86" s="8"/>
      <c r="W86" s="8"/>
      <c r="X86" s="8"/>
      <c r="Y86" s="8" t="s">
        <v>135</v>
      </c>
      <c r="Z86" s="8" t="s">
        <v>152</v>
      </c>
      <c r="AA86" s="8" t="s">
        <v>140</v>
      </c>
      <c r="AB86" s="8" t="s">
        <v>57</v>
      </c>
      <c r="AC86" s="8" t="s">
        <v>93</v>
      </c>
      <c r="AD86" s="8"/>
      <c r="AE86" s="8"/>
      <c r="AF86" s="8"/>
    </row>
    <row r="87" spans="1:32" ht="30.6" x14ac:dyDescent="0.2">
      <c r="A87" s="8" t="s">
        <v>658</v>
      </c>
      <c r="B87" s="29"/>
      <c r="C87" s="7" t="s">
        <v>124</v>
      </c>
      <c r="D87" s="8" t="s">
        <v>123</v>
      </c>
      <c r="E87" s="8">
        <v>3</v>
      </c>
      <c r="F87" s="9">
        <v>43538.384722222225</v>
      </c>
      <c r="G87" s="8" t="s">
        <v>3</v>
      </c>
      <c r="H87" s="8" t="s">
        <v>3</v>
      </c>
      <c r="I87" s="8" t="s">
        <v>659</v>
      </c>
      <c r="J87" s="8" t="s">
        <v>660</v>
      </c>
      <c r="K87" s="10">
        <v>721421899</v>
      </c>
      <c r="L87" s="8" t="s">
        <v>217</v>
      </c>
      <c r="M87" s="8" t="s">
        <v>661</v>
      </c>
      <c r="N87" s="8" t="s">
        <v>109</v>
      </c>
      <c r="O87" s="8"/>
      <c r="P87" s="8"/>
      <c r="Q87" s="15">
        <f t="shared" si="1"/>
        <v>0</v>
      </c>
      <c r="R87" s="8"/>
      <c r="S87" s="9">
        <v>43564.556944444441</v>
      </c>
      <c r="T87" s="8" t="s">
        <v>96</v>
      </c>
      <c r="U87" s="8"/>
      <c r="V87" s="8"/>
      <c r="W87" s="8"/>
      <c r="X87" s="8"/>
      <c r="Y87" s="8" t="s">
        <v>146</v>
      </c>
      <c r="Z87" s="8" t="s">
        <v>134</v>
      </c>
      <c r="AA87" s="8" t="s">
        <v>51</v>
      </c>
      <c r="AB87" s="8" t="s">
        <v>61</v>
      </c>
      <c r="AC87" s="8" t="s">
        <v>53</v>
      </c>
      <c r="AD87" s="8" t="s">
        <v>662</v>
      </c>
      <c r="AE87" s="8"/>
      <c r="AF87" s="8"/>
    </row>
    <row r="88" spans="1:32" ht="81.599999999999994" x14ac:dyDescent="0.2">
      <c r="A88" s="8" t="s">
        <v>663</v>
      </c>
      <c r="B88" s="29"/>
      <c r="C88" s="7" t="s">
        <v>71</v>
      </c>
      <c r="D88" s="8" t="s">
        <v>123</v>
      </c>
      <c r="E88" s="8">
        <v>3</v>
      </c>
      <c r="F88" s="9">
        <v>43536.291666666664</v>
      </c>
      <c r="G88" s="8" t="s">
        <v>4</v>
      </c>
      <c r="H88" s="8" t="s">
        <v>30</v>
      </c>
      <c r="I88" s="8" t="s">
        <v>645</v>
      </c>
      <c r="J88" s="8" t="s">
        <v>183</v>
      </c>
      <c r="K88" s="8"/>
      <c r="L88" s="8" t="s">
        <v>66</v>
      </c>
      <c r="M88" s="8" t="s">
        <v>438</v>
      </c>
      <c r="N88" s="8" t="s">
        <v>183</v>
      </c>
      <c r="O88" s="9">
        <v>43536.387499999997</v>
      </c>
      <c r="P88" s="9">
        <v>43536.588194444441</v>
      </c>
      <c r="Q88" s="15">
        <f t="shared" si="1"/>
        <v>0.20069444444379769</v>
      </c>
      <c r="R88" s="8"/>
      <c r="S88" s="9">
        <v>43536.588194444441</v>
      </c>
      <c r="T88" s="8" t="s">
        <v>21</v>
      </c>
      <c r="U88" s="8" t="s">
        <v>664</v>
      </c>
      <c r="V88" s="8"/>
      <c r="W88" s="8"/>
      <c r="X88" s="8">
        <v>9</v>
      </c>
      <c r="Y88" s="8" t="s">
        <v>169</v>
      </c>
      <c r="Z88" s="8" t="s">
        <v>128</v>
      </c>
      <c r="AA88" s="8" t="s">
        <v>57</v>
      </c>
      <c r="AB88" s="8" t="s">
        <v>63</v>
      </c>
      <c r="AC88" s="8" t="s">
        <v>95</v>
      </c>
      <c r="AD88" s="8" t="s">
        <v>665</v>
      </c>
      <c r="AE88" s="8">
        <v>1110112</v>
      </c>
      <c r="AF88" s="8" t="s">
        <v>172</v>
      </c>
    </row>
    <row r="89" spans="1:32" ht="112.2" x14ac:dyDescent="0.2">
      <c r="A89" s="8" t="s">
        <v>666</v>
      </c>
      <c r="B89" s="29"/>
      <c r="C89" s="7" t="s">
        <v>71</v>
      </c>
      <c r="D89" s="8" t="s">
        <v>123</v>
      </c>
      <c r="E89" s="8">
        <v>3</v>
      </c>
      <c r="F89" s="9">
        <v>43535.521527777775</v>
      </c>
      <c r="G89" s="8" t="s">
        <v>5</v>
      </c>
      <c r="H89" s="8" t="s">
        <v>5</v>
      </c>
      <c r="I89" s="8" t="s">
        <v>667</v>
      </c>
      <c r="J89" s="8" t="s">
        <v>668</v>
      </c>
      <c r="K89" s="8">
        <v>603498263</v>
      </c>
      <c r="L89" s="8" t="s">
        <v>33</v>
      </c>
      <c r="M89" s="8" t="s">
        <v>669</v>
      </c>
      <c r="N89" s="8" t="s">
        <v>183</v>
      </c>
      <c r="O89" s="9">
        <v>43535.541666666664</v>
      </c>
      <c r="P89" s="9">
        <v>43535.552083333336</v>
      </c>
      <c r="Q89" s="15">
        <f t="shared" si="1"/>
        <v>1.0416666671517305E-2</v>
      </c>
      <c r="R89" s="8"/>
      <c r="S89" s="9">
        <v>43535.556250000001</v>
      </c>
      <c r="T89" s="8" t="s">
        <v>67</v>
      </c>
      <c r="U89" s="8"/>
      <c r="V89" s="8"/>
      <c r="W89" s="8" t="s">
        <v>670</v>
      </c>
      <c r="X89" s="8">
        <v>19</v>
      </c>
      <c r="Y89" s="8" t="s">
        <v>169</v>
      </c>
      <c r="Z89" s="8"/>
      <c r="AA89" s="8"/>
      <c r="AB89" s="8"/>
      <c r="AC89" s="8"/>
      <c r="AD89" s="8" t="s">
        <v>671</v>
      </c>
      <c r="AE89" s="8" t="s">
        <v>632</v>
      </c>
      <c r="AF89" s="8" t="s">
        <v>633</v>
      </c>
    </row>
    <row r="90" spans="1:32" ht="40.799999999999997" x14ac:dyDescent="0.2">
      <c r="A90" s="8" t="s">
        <v>672</v>
      </c>
      <c r="B90" s="29"/>
      <c r="C90" s="7" t="s">
        <v>124</v>
      </c>
      <c r="D90" s="8" t="s">
        <v>123</v>
      </c>
      <c r="E90" s="8">
        <v>3</v>
      </c>
      <c r="F90" s="9">
        <v>43533.847916666666</v>
      </c>
      <c r="G90" s="8" t="s">
        <v>3</v>
      </c>
      <c r="H90" s="8" t="s">
        <v>3</v>
      </c>
      <c r="I90" s="8" t="s">
        <v>673</v>
      </c>
      <c r="J90" s="8" t="s">
        <v>674</v>
      </c>
      <c r="K90" s="10">
        <v>725349393</v>
      </c>
      <c r="L90" s="8" t="s">
        <v>33</v>
      </c>
      <c r="M90" s="8"/>
      <c r="N90" s="8"/>
      <c r="O90" s="8"/>
      <c r="P90" s="8"/>
      <c r="Q90" s="15">
        <f t="shared" si="1"/>
        <v>0</v>
      </c>
      <c r="R90" s="8"/>
      <c r="S90" s="9">
        <v>43533.852083333331</v>
      </c>
      <c r="T90" s="8" t="s">
        <v>29</v>
      </c>
      <c r="U90" s="8"/>
      <c r="V90" s="8"/>
      <c r="W90" s="8" t="s">
        <v>675</v>
      </c>
      <c r="X90" s="8"/>
      <c r="Y90" s="8" t="s">
        <v>127</v>
      </c>
      <c r="Z90" s="8"/>
      <c r="AA90" s="8"/>
      <c r="AB90" s="8"/>
      <c r="AC90" s="8"/>
      <c r="AD90" s="8" t="s">
        <v>505</v>
      </c>
      <c r="AE90" s="8"/>
      <c r="AF90" s="8"/>
    </row>
    <row r="91" spans="1:32" ht="61.2" x14ac:dyDescent="0.2">
      <c r="A91" s="8" t="s">
        <v>676</v>
      </c>
      <c r="B91" s="29"/>
      <c r="C91" s="7" t="s">
        <v>124</v>
      </c>
      <c r="D91" s="8" t="s">
        <v>123</v>
      </c>
      <c r="E91" s="8">
        <v>3</v>
      </c>
      <c r="F91" s="9">
        <v>43531.538888888892</v>
      </c>
      <c r="G91" s="8" t="s">
        <v>3</v>
      </c>
      <c r="H91" s="8" t="s">
        <v>3</v>
      </c>
      <c r="I91" s="8" t="s">
        <v>677</v>
      </c>
      <c r="J91" s="8" t="s">
        <v>678</v>
      </c>
      <c r="K91" s="8">
        <v>776336986</v>
      </c>
      <c r="L91" s="8" t="s">
        <v>240</v>
      </c>
      <c r="M91" s="8"/>
      <c r="N91" s="8" t="s">
        <v>109</v>
      </c>
      <c r="O91" s="8"/>
      <c r="P91" s="8"/>
      <c r="Q91" s="15">
        <f t="shared" si="1"/>
        <v>0</v>
      </c>
      <c r="R91" s="8"/>
      <c r="S91" s="9">
        <v>43536.550694444442</v>
      </c>
      <c r="T91" s="8" t="s">
        <v>29</v>
      </c>
      <c r="U91" s="8"/>
      <c r="V91" s="8"/>
      <c r="W91" s="8"/>
      <c r="X91" s="8"/>
      <c r="Y91" s="8" t="s">
        <v>169</v>
      </c>
      <c r="Z91" s="8" t="s">
        <v>139</v>
      </c>
      <c r="AA91" s="8" t="s">
        <v>56</v>
      </c>
      <c r="AB91" s="8" t="s">
        <v>49</v>
      </c>
      <c r="AC91" s="8" t="s">
        <v>94</v>
      </c>
      <c r="AD91" s="8" t="s">
        <v>679</v>
      </c>
      <c r="AE91" s="8"/>
      <c r="AF91" s="8"/>
    </row>
    <row r="92" spans="1:32" ht="30.6" x14ac:dyDescent="0.2">
      <c r="A92" s="8" t="s">
        <v>680</v>
      </c>
      <c r="B92" s="29"/>
      <c r="C92" s="7" t="s">
        <v>71</v>
      </c>
      <c r="D92" s="8" t="s">
        <v>123</v>
      </c>
      <c r="E92" s="8">
        <v>3</v>
      </c>
      <c r="F92" s="9">
        <v>43531.501388888886</v>
      </c>
      <c r="G92" s="8" t="s">
        <v>3</v>
      </c>
      <c r="H92" s="8" t="s">
        <v>3</v>
      </c>
      <c r="I92" s="8" t="s">
        <v>230</v>
      </c>
      <c r="J92" s="8" t="s">
        <v>681</v>
      </c>
      <c r="K92" s="10">
        <v>724092472</v>
      </c>
      <c r="L92" s="8" t="s">
        <v>107</v>
      </c>
      <c r="M92" s="8"/>
      <c r="N92" s="8" t="s">
        <v>109</v>
      </c>
      <c r="O92" s="8"/>
      <c r="P92" s="8"/>
      <c r="Q92" s="15">
        <f t="shared" si="1"/>
        <v>0</v>
      </c>
      <c r="R92" s="8"/>
      <c r="S92" s="9">
        <v>43532.472222222219</v>
      </c>
      <c r="T92" s="8" t="s">
        <v>67</v>
      </c>
      <c r="U92" s="8"/>
      <c r="V92" s="8"/>
      <c r="W92" s="8"/>
      <c r="X92" s="8"/>
      <c r="Y92" s="8" t="s">
        <v>169</v>
      </c>
      <c r="Z92" s="8"/>
      <c r="AA92" s="8"/>
      <c r="AB92" s="8"/>
      <c r="AC92" s="8"/>
      <c r="AD92" s="8" t="s">
        <v>682</v>
      </c>
      <c r="AE92" s="8"/>
      <c r="AF92" s="8"/>
    </row>
    <row r="93" spans="1:32" ht="40.799999999999997" x14ac:dyDescent="0.2">
      <c r="A93" s="8" t="s">
        <v>683</v>
      </c>
      <c r="B93" s="29"/>
      <c r="C93" s="7" t="s">
        <v>71</v>
      </c>
      <c r="D93" s="8" t="s">
        <v>123</v>
      </c>
      <c r="E93" s="8">
        <v>3</v>
      </c>
      <c r="F93" s="9">
        <v>43531.416666666664</v>
      </c>
      <c r="G93" s="8" t="s">
        <v>3</v>
      </c>
      <c r="H93" s="8" t="s">
        <v>3</v>
      </c>
      <c r="I93" s="8" t="s">
        <v>684</v>
      </c>
      <c r="J93" s="8" t="s">
        <v>685</v>
      </c>
      <c r="K93" s="8">
        <v>775993869</v>
      </c>
      <c r="L93" s="8" t="s">
        <v>240</v>
      </c>
      <c r="M93" s="8"/>
      <c r="N93" s="8" t="s">
        <v>109</v>
      </c>
      <c r="O93" s="8"/>
      <c r="P93" s="8"/>
      <c r="Q93" s="15">
        <f t="shared" si="1"/>
        <v>0</v>
      </c>
      <c r="R93" s="8"/>
      <c r="S93" s="9">
        <v>43531.527777777781</v>
      </c>
      <c r="T93" s="8" t="s">
        <v>67</v>
      </c>
      <c r="U93" s="8"/>
      <c r="V93" s="8"/>
      <c r="W93" s="8"/>
      <c r="X93" s="8"/>
      <c r="Y93" s="8" t="s">
        <v>169</v>
      </c>
      <c r="Z93" s="8" t="s">
        <v>686</v>
      </c>
      <c r="AA93" s="8" t="s">
        <v>51</v>
      </c>
      <c r="AB93" s="8" t="s">
        <v>50</v>
      </c>
      <c r="AC93" s="8" t="s">
        <v>53</v>
      </c>
      <c r="AD93" s="8" t="s">
        <v>687</v>
      </c>
      <c r="AE93" s="8" t="s">
        <v>688</v>
      </c>
      <c r="AF93" s="8" t="s">
        <v>689</v>
      </c>
    </row>
    <row r="94" spans="1:32" ht="153" x14ac:dyDescent="0.2">
      <c r="A94" s="8" t="s">
        <v>690</v>
      </c>
      <c r="B94" s="29"/>
      <c r="C94" s="7" t="s">
        <v>71</v>
      </c>
      <c r="D94" s="8" t="s">
        <v>123</v>
      </c>
      <c r="E94" s="8">
        <v>3</v>
      </c>
      <c r="F94" s="9">
        <v>43531.293055555558</v>
      </c>
      <c r="G94" s="8" t="s">
        <v>3</v>
      </c>
      <c r="H94" s="8" t="s">
        <v>3</v>
      </c>
      <c r="I94" s="8" t="s">
        <v>691</v>
      </c>
      <c r="J94" s="8" t="s">
        <v>182</v>
      </c>
      <c r="K94" s="8">
        <v>603151640</v>
      </c>
      <c r="L94" s="8" t="s">
        <v>34</v>
      </c>
      <c r="M94" s="8"/>
      <c r="N94" s="8" t="s">
        <v>183</v>
      </c>
      <c r="O94" s="9">
        <v>43531.416666666664</v>
      </c>
      <c r="P94" s="9">
        <v>43531.5</v>
      </c>
      <c r="Q94" s="15">
        <f t="shared" si="1"/>
        <v>8.3333333335758653E-2</v>
      </c>
      <c r="R94" s="8"/>
      <c r="S94" s="9">
        <v>43531.583333333336</v>
      </c>
      <c r="T94" s="8" t="s">
        <v>73</v>
      </c>
      <c r="U94" s="8"/>
      <c r="V94" s="8"/>
      <c r="W94" s="8" t="s">
        <v>692</v>
      </c>
      <c r="X94" s="8">
        <v>2</v>
      </c>
      <c r="Y94" s="8" t="s">
        <v>183</v>
      </c>
      <c r="Z94" s="8" t="s">
        <v>137</v>
      </c>
      <c r="AA94" s="8" t="s">
        <v>51</v>
      </c>
      <c r="AB94" s="8" t="s">
        <v>52</v>
      </c>
      <c r="AC94" s="8"/>
      <c r="AD94" s="8" t="s">
        <v>693</v>
      </c>
      <c r="AE94" s="8" t="s">
        <v>694</v>
      </c>
      <c r="AF94" s="8" t="s">
        <v>695</v>
      </c>
    </row>
    <row r="95" spans="1:32" ht="112.2" hidden="1" x14ac:dyDescent="0.2">
      <c r="A95" s="8" t="s">
        <v>696</v>
      </c>
      <c r="B95" s="7" t="s">
        <v>71</v>
      </c>
      <c r="C95" s="29"/>
      <c r="D95" s="8" t="s">
        <v>138</v>
      </c>
      <c r="E95" s="8">
        <v>3</v>
      </c>
      <c r="F95" s="9">
        <v>43530.661805555559</v>
      </c>
      <c r="G95" s="8" t="s">
        <v>3</v>
      </c>
      <c r="H95" s="8" t="s">
        <v>70</v>
      </c>
      <c r="I95" s="8"/>
      <c r="J95" s="8" t="s">
        <v>84</v>
      </c>
      <c r="K95" s="8" t="s">
        <v>129</v>
      </c>
      <c r="L95" s="8" t="s">
        <v>86</v>
      </c>
      <c r="M95" s="8" t="s">
        <v>163</v>
      </c>
      <c r="N95" s="8" t="s">
        <v>158</v>
      </c>
      <c r="O95" s="8"/>
      <c r="P95" s="8"/>
      <c r="Q95" s="15">
        <f t="shared" si="1"/>
        <v>0</v>
      </c>
      <c r="R95" s="8"/>
      <c r="S95" s="9">
        <v>43530.713888888888</v>
      </c>
      <c r="T95" s="8" t="s">
        <v>89</v>
      </c>
      <c r="U95" s="8"/>
      <c r="V95" s="8"/>
      <c r="W95" s="8"/>
      <c r="X95" s="8"/>
      <c r="Y95" s="8" t="s">
        <v>135</v>
      </c>
      <c r="Z95" s="8" t="s">
        <v>164</v>
      </c>
      <c r="AA95" s="8" t="s">
        <v>86</v>
      </c>
      <c r="AB95" s="8" t="s">
        <v>57</v>
      </c>
      <c r="AC95" s="8" t="s">
        <v>94</v>
      </c>
      <c r="AD95" s="8" t="s">
        <v>697</v>
      </c>
      <c r="AE95" s="8"/>
      <c r="AF95" s="8"/>
    </row>
    <row r="96" spans="1:32" ht="265.2" x14ac:dyDescent="0.2">
      <c r="A96" s="8" t="s">
        <v>698</v>
      </c>
      <c r="B96" s="29"/>
      <c r="C96" s="7" t="s">
        <v>71</v>
      </c>
      <c r="D96" s="8" t="s">
        <v>123</v>
      </c>
      <c r="E96" s="8">
        <v>3</v>
      </c>
      <c r="F96" s="9">
        <v>43530.381249999999</v>
      </c>
      <c r="G96" s="8" t="s">
        <v>4</v>
      </c>
      <c r="H96" s="8" t="s">
        <v>4</v>
      </c>
      <c r="I96" s="8" t="s">
        <v>699</v>
      </c>
      <c r="J96" s="8" t="s">
        <v>148</v>
      </c>
      <c r="K96" s="8" t="s">
        <v>129</v>
      </c>
      <c r="L96" s="8" t="s">
        <v>26</v>
      </c>
      <c r="M96" s="8" t="s">
        <v>196</v>
      </c>
      <c r="N96" s="8" t="s">
        <v>126</v>
      </c>
      <c r="O96" s="9">
        <v>43530.383333333331</v>
      </c>
      <c r="P96" s="9">
        <v>43530.458333333336</v>
      </c>
      <c r="Q96" s="15">
        <f t="shared" si="1"/>
        <v>7.5000000004365575E-2</v>
      </c>
      <c r="R96" s="8"/>
      <c r="S96" s="9">
        <v>43530.615972222222</v>
      </c>
      <c r="T96" s="8" t="s">
        <v>69</v>
      </c>
      <c r="U96" s="8"/>
      <c r="V96" s="8"/>
      <c r="W96" s="8" t="s">
        <v>700</v>
      </c>
      <c r="X96" s="8">
        <v>9</v>
      </c>
      <c r="Y96" s="8" t="s">
        <v>135</v>
      </c>
      <c r="Z96" s="8" t="s">
        <v>131</v>
      </c>
      <c r="AA96" s="8" t="s">
        <v>51</v>
      </c>
      <c r="AB96" s="8" t="s">
        <v>61</v>
      </c>
      <c r="AC96" s="8" t="s">
        <v>53</v>
      </c>
      <c r="AD96" s="8" t="s">
        <v>701</v>
      </c>
      <c r="AE96" s="8" t="s">
        <v>702</v>
      </c>
      <c r="AF96" s="8" t="s">
        <v>703</v>
      </c>
    </row>
    <row r="97" spans="1:32" ht="30.6" x14ac:dyDescent="0.2">
      <c r="A97" s="8" t="s">
        <v>704</v>
      </c>
      <c r="B97" s="29"/>
      <c r="C97" s="7" t="s">
        <v>71</v>
      </c>
      <c r="D97" s="8" t="s">
        <v>123</v>
      </c>
      <c r="E97" s="8">
        <v>3</v>
      </c>
      <c r="F97" s="9">
        <v>43530.291666666664</v>
      </c>
      <c r="G97" s="8" t="s">
        <v>3</v>
      </c>
      <c r="H97" s="8" t="s">
        <v>3</v>
      </c>
      <c r="I97" s="8" t="s">
        <v>470</v>
      </c>
      <c r="J97" s="8" t="s">
        <v>109</v>
      </c>
      <c r="K97" s="8"/>
      <c r="L97" s="8" t="s">
        <v>66</v>
      </c>
      <c r="M97" s="38">
        <v>43806</v>
      </c>
      <c r="N97" s="8" t="s">
        <v>109</v>
      </c>
      <c r="O97" s="9">
        <v>43530.325694444444</v>
      </c>
      <c r="P97" s="9">
        <v>43530.5</v>
      </c>
      <c r="Q97" s="15">
        <f t="shared" si="1"/>
        <v>0.17430555555620231</v>
      </c>
      <c r="R97" s="8"/>
      <c r="S97" s="9">
        <v>43530.561111111114</v>
      </c>
      <c r="T97" s="8" t="s">
        <v>21</v>
      </c>
      <c r="U97" s="8"/>
      <c r="V97" s="8"/>
      <c r="W97" s="8"/>
      <c r="X97" s="8">
        <v>4</v>
      </c>
      <c r="Y97" s="8" t="s">
        <v>169</v>
      </c>
      <c r="Z97" s="8" t="s">
        <v>128</v>
      </c>
      <c r="AA97" s="8" t="s">
        <v>95</v>
      </c>
      <c r="AB97" s="8" t="s">
        <v>63</v>
      </c>
      <c r="AC97" s="8" t="s">
        <v>95</v>
      </c>
      <c r="AD97" s="8" t="s">
        <v>66</v>
      </c>
      <c r="AE97" s="8"/>
      <c r="AF97" s="8"/>
    </row>
    <row r="98" spans="1:32" ht="122.4" hidden="1" x14ac:dyDescent="0.2">
      <c r="A98" s="8" t="s">
        <v>705</v>
      </c>
      <c r="B98" s="7" t="s">
        <v>71</v>
      </c>
      <c r="C98" s="29"/>
      <c r="D98" s="8" t="s">
        <v>138</v>
      </c>
      <c r="E98" s="8">
        <v>3</v>
      </c>
      <c r="F98" s="9">
        <v>43529.805555555555</v>
      </c>
      <c r="G98" s="8" t="s">
        <v>3</v>
      </c>
      <c r="H98" s="8" t="s">
        <v>24</v>
      </c>
      <c r="I98" s="8"/>
      <c r="J98" s="8" t="s">
        <v>80</v>
      </c>
      <c r="K98" s="8"/>
      <c r="L98" s="8" t="s">
        <v>86</v>
      </c>
      <c r="M98" s="8" t="s">
        <v>706</v>
      </c>
      <c r="N98" s="8" t="s">
        <v>158</v>
      </c>
      <c r="O98" s="8"/>
      <c r="P98" s="8"/>
      <c r="Q98" s="15">
        <f t="shared" si="1"/>
        <v>0</v>
      </c>
      <c r="R98" s="8"/>
      <c r="S98" s="9">
        <v>43530.370138888888</v>
      </c>
      <c r="T98" s="8" t="s">
        <v>89</v>
      </c>
      <c r="U98" s="8"/>
      <c r="V98" s="8"/>
      <c r="W98" s="8"/>
      <c r="X98" s="8"/>
      <c r="Y98" s="8" t="s">
        <v>130</v>
      </c>
      <c r="Z98" s="8" t="s">
        <v>164</v>
      </c>
      <c r="AA98" s="8" t="s">
        <v>140</v>
      </c>
      <c r="AB98" s="8" t="s">
        <v>57</v>
      </c>
      <c r="AC98" s="8" t="s">
        <v>93</v>
      </c>
      <c r="AD98" s="8" t="s">
        <v>707</v>
      </c>
      <c r="AE98" s="8"/>
      <c r="AF98" s="8"/>
    </row>
    <row r="99" spans="1:32" ht="40.799999999999997" x14ac:dyDescent="0.2">
      <c r="A99" s="8" t="s">
        <v>708</v>
      </c>
      <c r="B99" s="29"/>
      <c r="C99" s="7" t="s">
        <v>124</v>
      </c>
      <c r="D99" s="8" t="s">
        <v>123</v>
      </c>
      <c r="E99" s="8">
        <v>3</v>
      </c>
      <c r="F99" s="9">
        <v>43529.333333333336</v>
      </c>
      <c r="G99" s="8" t="s">
        <v>3</v>
      </c>
      <c r="H99" s="8" t="s">
        <v>70</v>
      </c>
      <c r="I99" s="8" t="s">
        <v>709</v>
      </c>
      <c r="J99" s="8" t="s">
        <v>109</v>
      </c>
      <c r="K99" s="8"/>
      <c r="L99" s="8" t="s">
        <v>88</v>
      </c>
      <c r="M99" s="38">
        <v>43746</v>
      </c>
      <c r="N99" s="8" t="s">
        <v>109</v>
      </c>
      <c r="O99" s="9">
        <v>43529.342361111114</v>
      </c>
      <c r="P99" s="9">
        <v>43529.442361111112</v>
      </c>
      <c r="Q99" s="15">
        <f t="shared" si="1"/>
        <v>9.9999999998544808E-2</v>
      </c>
      <c r="R99" s="8"/>
      <c r="S99" s="9">
        <v>43529.541666666664</v>
      </c>
      <c r="T99" s="8" t="s">
        <v>68</v>
      </c>
      <c r="U99" s="8"/>
      <c r="V99" s="8"/>
      <c r="W99" s="8"/>
      <c r="X99" s="8">
        <v>18</v>
      </c>
      <c r="Y99" s="8" t="s">
        <v>169</v>
      </c>
      <c r="Z99" s="8" t="s">
        <v>128</v>
      </c>
      <c r="AA99" s="8" t="s">
        <v>95</v>
      </c>
      <c r="AB99" s="8" t="s">
        <v>63</v>
      </c>
      <c r="AC99" s="8" t="s">
        <v>95</v>
      </c>
      <c r="AD99" s="8" t="s">
        <v>88</v>
      </c>
      <c r="AE99" s="8"/>
      <c r="AF99" s="8"/>
    </row>
    <row r="100" spans="1:32" ht="30.6" x14ac:dyDescent="0.2">
      <c r="A100" s="8" t="s">
        <v>710</v>
      </c>
      <c r="B100" s="29"/>
      <c r="C100" s="7" t="s">
        <v>71</v>
      </c>
      <c r="D100" s="8" t="s">
        <v>123</v>
      </c>
      <c r="E100" s="8">
        <v>3</v>
      </c>
      <c r="F100" s="9">
        <v>43528.359722222223</v>
      </c>
      <c r="G100" s="8" t="s">
        <v>3</v>
      </c>
      <c r="H100" s="8" t="s">
        <v>101</v>
      </c>
      <c r="I100" s="8" t="s">
        <v>598</v>
      </c>
      <c r="J100" s="8" t="s">
        <v>109</v>
      </c>
      <c r="K100" s="8"/>
      <c r="L100" s="8" t="s">
        <v>22</v>
      </c>
      <c r="M100" s="8"/>
      <c r="N100" s="8" t="s">
        <v>109</v>
      </c>
      <c r="O100" s="9">
        <v>43528.362500000003</v>
      </c>
      <c r="P100" s="9">
        <v>43528.43472222222</v>
      </c>
      <c r="Q100" s="15">
        <f t="shared" si="1"/>
        <v>7.2222222217533272E-2</v>
      </c>
      <c r="R100" s="6" t="s">
        <v>71</v>
      </c>
      <c r="S100" s="9">
        <v>43528.477083333331</v>
      </c>
      <c r="T100" s="8" t="s">
        <v>21</v>
      </c>
      <c r="U100" s="8" t="s">
        <v>711</v>
      </c>
      <c r="V100" s="8"/>
      <c r="W100" s="8"/>
      <c r="X100" s="8">
        <v>15</v>
      </c>
      <c r="Y100" s="8" t="s">
        <v>169</v>
      </c>
      <c r="Z100" s="8" t="s">
        <v>128</v>
      </c>
      <c r="AA100" s="8" t="s">
        <v>60</v>
      </c>
      <c r="AB100" s="8" t="s">
        <v>61</v>
      </c>
      <c r="AC100" s="8" t="s">
        <v>53</v>
      </c>
      <c r="AD100" s="8" t="s">
        <v>712</v>
      </c>
      <c r="AE100" s="8" t="s">
        <v>713</v>
      </c>
      <c r="AF100" s="8" t="s">
        <v>714</v>
      </c>
    </row>
    <row r="101" spans="1:32" ht="51" hidden="1" x14ac:dyDescent="0.2">
      <c r="A101" s="8" t="s">
        <v>715</v>
      </c>
      <c r="B101" s="7" t="s">
        <v>71</v>
      </c>
      <c r="C101" s="29"/>
      <c r="D101" s="8" t="s">
        <v>154</v>
      </c>
      <c r="E101" s="8">
        <v>3</v>
      </c>
      <c r="F101" s="9">
        <v>43525.44027777778</v>
      </c>
      <c r="G101" s="8" t="s">
        <v>4</v>
      </c>
      <c r="H101" s="8" t="s">
        <v>4</v>
      </c>
      <c r="I101" s="8" t="s">
        <v>655</v>
      </c>
      <c r="J101" s="8" t="s">
        <v>716</v>
      </c>
      <c r="K101" s="10">
        <v>724292965</v>
      </c>
      <c r="L101" s="8" t="s">
        <v>155</v>
      </c>
      <c r="M101" s="8" t="s">
        <v>717</v>
      </c>
      <c r="N101" s="8" t="s">
        <v>159</v>
      </c>
      <c r="O101" s="8"/>
      <c r="P101" s="8"/>
      <c r="Q101" s="15">
        <f t="shared" si="1"/>
        <v>0</v>
      </c>
      <c r="R101" s="8"/>
      <c r="S101" s="9">
        <v>43525.625</v>
      </c>
      <c r="T101" s="8" t="s">
        <v>20</v>
      </c>
      <c r="U101" s="8"/>
      <c r="V101" s="8"/>
      <c r="W101" s="8"/>
      <c r="X101" s="8"/>
      <c r="Y101" s="8" t="s">
        <v>169</v>
      </c>
      <c r="Z101" s="8" t="s">
        <v>143</v>
      </c>
      <c r="AA101" s="8" t="s">
        <v>140</v>
      </c>
      <c r="AB101" s="8" t="s">
        <v>57</v>
      </c>
      <c r="AC101" s="8" t="s">
        <v>93</v>
      </c>
      <c r="AD101" s="8"/>
      <c r="AE101" s="8"/>
      <c r="AF101" s="8"/>
    </row>
    <row r="102" spans="1:32" ht="91.8" x14ac:dyDescent="0.2">
      <c r="A102" s="8" t="s">
        <v>718</v>
      </c>
      <c r="B102" s="29"/>
      <c r="C102" s="7" t="s">
        <v>124</v>
      </c>
      <c r="D102" s="8" t="s">
        <v>123</v>
      </c>
      <c r="E102" s="8">
        <v>3</v>
      </c>
      <c r="F102" s="9">
        <v>43524.354166666664</v>
      </c>
      <c r="G102" s="8" t="s">
        <v>5</v>
      </c>
      <c r="H102" s="8" t="s">
        <v>5</v>
      </c>
      <c r="I102" s="8" t="s">
        <v>719</v>
      </c>
      <c r="J102" s="8" t="s">
        <v>186</v>
      </c>
      <c r="K102" s="8" t="s">
        <v>129</v>
      </c>
      <c r="L102" s="8" t="s">
        <v>22</v>
      </c>
      <c r="M102" s="8" t="s">
        <v>720</v>
      </c>
      <c r="N102" s="8" t="s">
        <v>183</v>
      </c>
      <c r="O102" s="9">
        <v>43524.384027777778</v>
      </c>
      <c r="P102" s="9">
        <v>43524.55</v>
      </c>
      <c r="Q102" s="15">
        <f t="shared" si="1"/>
        <v>0.16597222222480923</v>
      </c>
      <c r="R102" s="8"/>
      <c r="S102" s="9">
        <v>43524.586111111108</v>
      </c>
      <c r="T102" s="8" t="s">
        <v>68</v>
      </c>
      <c r="U102" s="8"/>
      <c r="V102" s="8"/>
      <c r="W102" s="8" t="s">
        <v>721</v>
      </c>
      <c r="X102" s="8">
        <v>19</v>
      </c>
      <c r="Y102" s="8" t="s">
        <v>135</v>
      </c>
      <c r="Z102" s="8" t="s">
        <v>131</v>
      </c>
      <c r="AA102" s="8" t="s">
        <v>51</v>
      </c>
      <c r="AB102" s="8" t="s">
        <v>52</v>
      </c>
      <c r="AC102" s="8" t="s">
        <v>53</v>
      </c>
      <c r="AD102" s="8" t="s">
        <v>722</v>
      </c>
      <c r="AE102" s="8" t="s">
        <v>723</v>
      </c>
      <c r="AF102" s="8" t="s">
        <v>724</v>
      </c>
    </row>
    <row r="103" spans="1:32" ht="71.400000000000006" x14ac:dyDescent="0.2">
      <c r="A103" s="8" t="s">
        <v>725</v>
      </c>
      <c r="B103" s="29"/>
      <c r="C103" s="7" t="s">
        <v>124</v>
      </c>
      <c r="D103" s="8" t="s">
        <v>123</v>
      </c>
      <c r="E103" s="8">
        <v>3</v>
      </c>
      <c r="F103" s="9">
        <v>43523.663888888892</v>
      </c>
      <c r="G103" s="8" t="s">
        <v>3</v>
      </c>
      <c r="H103" s="8" t="s">
        <v>3</v>
      </c>
      <c r="I103" s="8" t="s">
        <v>726</v>
      </c>
      <c r="J103" s="8" t="s">
        <v>727</v>
      </c>
      <c r="K103" s="10">
        <v>605212979</v>
      </c>
      <c r="L103" s="8" t="s">
        <v>25</v>
      </c>
      <c r="M103" s="8" t="s">
        <v>728</v>
      </c>
      <c r="N103" s="8" t="s">
        <v>110</v>
      </c>
      <c r="O103" s="8"/>
      <c r="P103" s="8"/>
      <c r="Q103" s="15">
        <f t="shared" si="1"/>
        <v>0</v>
      </c>
      <c r="R103" s="8"/>
      <c r="S103" s="9">
        <v>43536.560416666667</v>
      </c>
      <c r="T103" s="8" t="s">
        <v>29</v>
      </c>
      <c r="U103" s="8"/>
      <c r="V103" s="8"/>
      <c r="W103" s="8"/>
      <c r="X103" s="8"/>
      <c r="Y103" s="8" t="s">
        <v>130</v>
      </c>
      <c r="Z103" s="8" t="s">
        <v>134</v>
      </c>
      <c r="AA103" s="8" t="s">
        <v>60</v>
      </c>
      <c r="AB103" s="8" t="s">
        <v>52</v>
      </c>
      <c r="AC103" s="8" t="s">
        <v>98</v>
      </c>
      <c r="AD103" s="8" t="s">
        <v>729</v>
      </c>
      <c r="AE103" s="8"/>
      <c r="AF103" s="8"/>
    </row>
    <row r="104" spans="1:32" ht="275.39999999999998" x14ac:dyDescent="0.2">
      <c r="A104" s="8" t="s">
        <v>730</v>
      </c>
      <c r="B104" s="29"/>
      <c r="C104" s="7" t="s">
        <v>71</v>
      </c>
      <c r="D104" s="8" t="s">
        <v>123</v>
      </c>
      <c r="E104" s="8">
        <v>3</v>
      </c>
      <c r="F104" s="9">
        <v>43523.453472222223</v>
      </c>
      <c r="G104" s="8" t="s">
        <v>5</v>
      </c>
      <c r="H104" s="8" t="s">
        <v>5</v>
      </c>
      <c r="I104" s="8" t="s">
        <v>731</v>
      </c>
      <c r="J104" s="8" t="s">
        <v>182</v>
      </c>
      <c r="K104" s="8" t="s">
        <v>150</v>
      </c>
      <c r="L104" s="8" t="s">
        <v>22</v>
      </c>
      <c r="M104" s="8"/>
      <c r="N104" s="8" t="s">
        <v>183</v>
      </c>
      <c r="O104" s="8"/>
      <c r="P104" s="8"/>
      <c r="Q104" s="15">
        <f t="shared" si="1"/>
        <v>0</v>
      </c>
      <c r="R104" s="8"/>
      <c r="S104" s="9">
        <v>43523.609722222223</v>
      </c>
      <c r="T104" s="8" t="s">
        <v>21</v>
      </c>
      <c r="U104" s="8" t="s">
        <v>614</v>
      </c>
      <c r="V104" s="8"/>
      <c r="W104" s="8"/>
      <c r="X104" s="8">
        <v>18</v>
      </c>
      <c r="Y104" s="8" t="s">
        <v>130</v>
      </c>
      <c r="Z104" s="8" t="s">
        <v>128</v>
      </c>
      <c r="AA104" s="8" t="s">
        <v>76</v>
      </c>
      <c r="AB104" s="8" t="s">
        <v>63</v>
      </c>
      <c r="AC104" s="8" t="s">
        <v>59</v>
      </c>
      <c r="AD104" s="8" t="s">
        <v>732</v>
      </c>
      <c r="AE104" s="8" t="s">
        <v>632</v>
      </c>
      <c r="AF104" s="8" t="s">
        <v>633</v>
      </c>
    </row>
    <row r="105" spans="1:32" ht="91.8" x14ac:dyDescent="0.2">
      <c r="A105" s="8" t="s">
        <v>733</v>
      </c>
      <c r="B105" s="29"/>
      <c r="C105" s="7" t="s">
        <v>71</v>
      </c>
      <c r="D105" s="8" t="s">
        <v>123</v>
      </c>
      <c r="E105" s="8">
        <v>3</v>
      </c>
      <c r="F105" s="9">
        <v>43520.400694444441</v>
      </c>
      <c r="G105" s="8" t="s">
        <v>5</v>
      </c>
      <c r="H105" s="8" t="s">
        <v>5</v>
      </c>
      <c r="I105" s="8" t="s">
        <v>734</v>
      </c>
      <c r="J105" s="8" t="s">
        <v>735</v>
      </c>
      <c r="K105" s="10">
        <v>734275608</v>
      </c>
      <c r="L105" s="8" t="s">
        <v>22</v>
      </c>
      <c r="M105" s="8" t="s">
        <v>736</v>
      </c>
      <c r="N105" s="8" t="s">
        <v>126</v>
      </c>
      <c r="O105" s="9">
        <v>43520.575694444444</v>
      </c>
      <c r="P105" s="9">
        <v>43520.640972222223</v>
      </c>
      <c r="Q105" s="15">
        <f t="shared" si="1"/>
        <v>6.5277777779556345E-2</v>
      </c>
      <c r="R105" s="8"/>
      <c r="S105" s="9">
        <v>43521.588194444441</v>
      </c>
      <c r="T105" s="8" t="s">
        <v>21</v>
      </c>
      <c r="U105" s="8" t="s">
        <v>614</v>
      </c>
      <c r="V105" s="8"/>
      <c r="W105" s="8"/>
      <c r="X105" s="8">
        <v>5</v>
      </c>
      <c r="Y105" s="8" t="s">
        <v>127</v>
      </c>
      <c r="Z105" s="8" t="s">
        <v>128</v>
      </c>
      <c r="AA105" s="8" t="s">
        <v>54</v>
      </c>
      <c r="AB105" s="8" t="s">
        <v>97</v>
      </c>
      <c r="AC105" s="8" t="s">
        <v>48</v>
      </c>
      <c r="AD105" s="8" t="s">
        <v>737</v>
      </c>
      <c r="AE105" s="8" t="s">
        <v>738</v>
      </c>
      <c r="AF105" s="8" t="s">
        <v>739</v>
      </c>
    </row>
    <row r="106" spans="1:32" ht="102" x14ac:dyDescent="0.2">
      <c r="A106" s="8" t="s">
        <v>740</v>
      </c>
      <c r="B106" s="29"/>
      <c r="C106" s="7" t="s">
        <v>71</v>
      </c>
      <c r="D106" s="8" t="s">
        <v>123</v>
      </c>
      <c r="E106" s="8">
        <v>3</v>
      </c>
      <c r="F106" s="9">
        <v>43520.379861111112</v>
      </c>
      <c r="G106" s="8" t="s">
        <v>3</v>
      </c>
      <c r="H106" s="8" t="s">
        <v>3</v>
      </c>
      <c r="I106" s="8" t="s">
        <v>741</v>
      </c>
      <c r="J106" s="8" t="s">
        <v>742</v>
      </c>
      <c r="K106" s="10">
        <v>602438345</v>
      </c>
      <c r="L106" s="8" t="s">
        <v>23</v>
      </c>
      <c r="M106" s="8" t="s">
        <v>743</v>
      </c>
      <c r="N106" s="8" t="s">
        <v>744</v>
      </c>
      <c r="O106" s="9">
        <v>43520.416666666664</v>
      </c>
      <c r="P106" s="9">
        <v>43520.549305555556</v>
      </c>
      <c r="Q106" s="15">
        <f t="shared" si="1"/>
        <v>0.13263888889196096</v>
      </c>
      <c r="R106" s="8"/>
      <c r="S106" s="9">
        <v>43521.583333333336</v>
      </c>
      <c r="T106" s="8" t="s">
        <v>69</v>
      </c>
      <c r="U106" s="8"/>
      <c r="V106" s="8"/>
      <c r="W106" s="8"/>
      <c r="X106" s="8">
        <v>7</v>
      </c>
      <c r="Y106" s="8" t="s">
        <v>127</v>
      </c>
      <c r="Z106" s="8" t="s">
        <v>131</v>
      </c>
      <c r="AA106" s="8" t="s">
        <v>51</v>
      </c>
      <c r="AB106" s="8" t="s">
        <v>50</v>
      </c>
      <c r="AC106" s="8" t="s">
        <v>53</v>
      </c>
      <c r="AD106" s="8" t="s">
        <v>745</v>
      </c>
      <c r="AE106" s="8" t="s">
        <v>746</v>
      </c>
      <c r="AF106" s="8" t="s">
        <v>747</v>
      </c>
    </row>
    <row r="107" spans="1:32" ht="40.799999999999997" x14ac:dyDescent="0.2">
      <c r="A107" s="8" t="s">
        <v>748</v>
      </c>
      <c r="B107" s="29"/>
      <c r="C107" s="7" t="s">
        <v>71</v>
      </c>
      <c r="D107" s="8" t="s">
        <v>123</v>
      </c>
      <c r="E107" s="8">
        <v>3</v>
      </c>
      <c r="F107" s="9">
        <v>43517.350694444445</v>
      </c>
      <c r="G107" s="8" t="s">
        <v>3</v>
      </c>
      <c r="H107" s="8" t="s">
        <v>3</v>
      </c>
      <c r="I107" s="8" t="s">
        <v>749</v>
      </c>
      <c r="J107" s="8" t="s">
        <v>27</v>
      </c>
      <c r="K107" s="8" t="s">
        <v>136</v>
      </c>
      <c r="L107" s="8" t="s">
        <v>22</v>
      </c>
      <c r="M107" s="8"/>
      <c r="N107" s="8" t="s">
        <v>109</v>
      </c>
      <c r="O107" s="9">
        <v>43517.350694444445</v>
      </c>
      <c r="P107" s="9">
        <v>43517.512499999997</v>
      </c>
      <c r="Q107" s="15">
        <f t="shared" si="1"/>
        <v>0.16180555555183673</v>
      </c>
      <c r="R107" s="8"/>
      <c r="S107" s="9">
        <v>43517.512499999997</v>
      </c>
      <c r="T107" s="8" t="s">
        <v>21</v>
      </c>
      <c r="U107" s="8"/>
      <c r="V107" s="8"/>
      <c r="W107" s="8"/>
      <c r="X107" s="8">
        <v>4</v>
      </c>
      <c r="Y107" s="8" t="s">
        <v>125</v>
      </c>
      <c r="Z107" s="8" t="s">
        <v>128</v>
      </c>
      <c r="AA107" s="8" t="s">
        <v>54</v>
      </c>
      <c r="AB107" s="8" t="s">
        <v>97</v>
      </c>
      <c r="AC107" s="8" t="s">
        <v>48</v>
      </c>
      <c r="AD107" s="8" t="s">
        <v>227</v>
      </c>
      <c r="AE107" s="8" t="s">
        <v>750</v>
      </c>
      <c r="AF107" s="8" t="s">
        <v>751</v>
      </c>
    </row>
    <row r="108" spans="1:32" ht="91.8" x14ac:dyDescent="0.2">
      <c r="A108" s="8" t="s">
        <v>752</v>
      </c>
      <c r="B108" s="29"/>
      <c r="C108" s="7" t="s">
        <v>124</v>
      </c>
      <c r="D108" s="8" t="s">
        <v>123</v>
      </c>
      <c r="E108" s="8">
        <v>3</v>
      </c>
      <c r="F108" s="9">
        <v>43516.390277777777</v>
      </c>
      <c r="G108" s="8" t="s">
        <v>5</v>
      </c>
      <c r="H108" s="8" t="s">
        <v>5</v>
      </c>
      <c r="I108" s="8" t="s">
        <v>753</v>
      </c>
      <c r="J108" s="8" t="s">
        <v>754</v>
      </c>
      <c r="K108" s="8">
        <v>721945049</v>
      </c>
      <c r="L108" s="8" t="s">
        <v>23</v>
      </c>
      <c r="M108" s="8" t="s">
        <v>755</v>
      </c>
      <c r="N108" s="8" t="s">
        <v>183</v>
      </c>
      <c r="O108" s="8"/>
      <c r="P108" s="8"/>
      <c r="Q108" s="15">
        <f t="shared" si="1"/>
        <v>0</v>
      </c>
      <c r="R108" s="8"/>
      <c r="S108" s="9">
        <v>43538.615277777775</v>
      </c>
      <c r="T108" s="8" t="s">
        <v>29</v>
      </c>
      <c r="U108" s="8"/>
      <c r="V108" s="8"/>
      <c r="W108" s="8" t="s">
        <v>241</v>
      </c>
      <c r="X108" s="8"/>
      <c r="Y108" s="8" t="s">
        <v>169</v>
      </c>
      <c r="Z108" s="8"/>
      <c r="AA108" s="8"/>
      <c r="AB108" s="8"/>
      <c r="AC108" s="8"/>
      <c r="AD108" s="8" t="s">
        <v>756</v>
      </c>
      <c r="AE108" s="8"/>
      <c r="AF108" s="8"/>
    </row>
    <row r="109" spans="1:32" ht="163.19999999999999" x14ac:dyDescent="0.2">
      <c r="A109" s="8" t="s">
        <v>757</v>
      </c>
      <c r="B109" s="29"/>
      <c r="C109" s="7" t="s">
        <v>71</v>
      </c>
      <c r="D109" s="8" t="s">
        <v>123</v>
      </c>
      <c r="E109" s="8">
        <v>2</v>
      </c>
      <c r="F109" s="9">
        <v>43515.291666666664</v>
      </c>
      <c r="G109" s="8" t="s">
        <v>4</v>
      </c>
      <c r="H109" s="8" t="s">
        <v>4</v>
      </c>
      <c r="I109" s="8" t="s">
        <v>209</v>
      </c>
      <c r="J109" s="8" t="s">
        <v>758</v>
      </c>
      <c r="K109" s="8" t="s">
        <v>136</v>
      </c>
      <c r="L109" s="8" t="s">
        <v>66</v>
      </c>
      <c r="M109" s="8" t="s">
        <v>759</v>
      </c>
      <c r="N109" s="8" t="s">
        <v>183</v>
      </c>
      <c r="O109" s="9">
        <v>43515.345138888886</v>
      </c>
      <c r="P109" s="9">
        <v>43515.569444444445</v>
      </c>
      <c r="Q109" s="15">
        <f t="shared" si="1"/>
        <v>0.22430555555911269</v>
      </c>
      <c r="R109" s="6" t="s">
        <v>71</v>
      </c>
      <c r="S109" s="9">
        <v>43516.625</v>
      </c>
      <c r="T109" s="8" t="s">
        <v>21</v>
      </c>
      <c r="U109" s="8" t="s">
        <v>760</v>
      </c>
      <c r="V109" s="8"/>
      <c r="W109" s="8"/>
      <c r="X109" s="8">
        <v>73</v>
      </c>
      <c r="Y109" s="8" t="s">
        <v>173</v>
      </c>
      <c r="Z109" s="8" t="s">
        <v>128</v>
      </c>
      <c r="AA109" s="8" t="s">
        <v>57</v>
      </c>
      <c r="AB109" s="8" t="s">
        <v>63</v>
      </c>
      <c r="AC109" s="8" t="s">
        <v>95</v>
      </c>
      <c r="AD109" s="8" t="s">
        <v>761</v>
      </c>
      <c r="AE109" s="8">
        <v>1110112</v>
      </c>
      <c r="AF109" s="8" t="s">
        <v>172</v>
      </c>
    </row>
    <row r="110" spans="1:32" ht="30.6" x14ac:dyDescent="0.2">
      <c r="A110" s="8" t="s">
        <v>762</v>
      </c>
      <c r="B110" s="29"/>
      <c r="C110" s="7" t="s">
        <v>124</v>
      </c>
      <c r="D110" s="8" t="s">
        <v>124</v>
      </c>
      <c r="E110" s="8">
        <v>3</v>
      </c>
      <c r="F110" s="9">
        <v>43514.675694444442</v>
      </c>
      <c r="G110" s="8" t="s">
        <v>3</v>
      </c>
      <c r="H110" s="8" t="s">
        <v>3</v>
      </c>
      <c r="I110" s="8" t="s">
        <v>763</v>
      </c>
      <c r="J110" s="8" t="s">
        <v>31</v>
      </c>
      <c r="K110" s="8"/>
      <c r="L110" s="8" t="s">
        <v>37</v>
      </c>
      <c r="M110" s="8"/>
      <c r="N110" s="8" t="s">
        <v>109</v>
      </c>
      <c r="O110" s="9">
        <v>43515.413194444445</v>
      </c>
      <c r="P110" s="8"/>
      <c r="Q110" s="15"/>
      <c r="R110" s="8"/>
      <c r="S110" s="8"/>
      <c r="T110" s="8" t="s">
        <v>42</v>
      </c>
      <c r="U110" s="8"/>
      <c r="V110" s="8"/>
      <c r="W110" s="8"/>
      <c r="X110" s="8"/>
      <c r="Y110" s="8" t="s">
        <v>130</v>
      </c>
      <c r="Z110" s="8"/>
      <c r="AA110" s="8"/>
      <c r="AB110" s="8"/>
      <c r="AC110" s="8"/>
      <c r="AD110" s="8"/>
      <c r="AE110" s="8"/>
      <c r="AF110" s="8"/>
    </row>
    <row r="111" spans="1:32" ht="30.6" hidden="1" x14ac:dyDescent="0.2">
      <c r="A111" s="8" t="s">
        <v>764</v>
      </c>
      <c r="B111" s="7" t="s">
        <v>71</v>
      </c>
      <c r="C111" s="29"/>
      <c r="D111" s="8" t="s">
        <v>154</v>
      </c>
      <c r="E111" s="8">
        <v>3</v>
      </c>
      <c r="F111" s="9">
        <v>43514.455555555556</v>
      </c>
      <c r="G111" s="8" t="s">
        <v>3</v>
      </c>
      <c r="H111" s="8" t="s">
        <v>3</v>
      </c>
      <c r="I111" s="8" t="s">
        <v>765</v>
      </c>
      <c r="J111" s="8" t="s">
        <v>766</v>
      </c>
      <c r="K111" s="10">
        <v>725842284</v>
      </c>
      <c r="L111" s="8" t="s">
        <v>155</v>
      </c>
      <c r="M111" s="8"/>
      <c r="N111" s="8" t="s">
        <v>159</v>
      </c>
      <c r="O111" s="8"/>
      <c r="P111" s="8"/>
      <c r="Q111" s="15">
        <f t="shared" si="1"/>
        <v>0</v>
      </c>
      <c r="R111" s="8"/>
      <c r="S111" s="9">
        <v>43514.59652777778</v>
      </c>
      <c r="T111" s="8" t="s">
        <v>20</v>
      </c>
      <c r="U111" s="8"/>
      <c r="V111" s="8"/>
      <c r="W111" s="8"/>
      <c r="X111" s="8"/>
      <c r="Y111" s="8" t="s">
        <v>144</v>
      </c>
      <c r="Z111" s="8" t="s">
        <v>143</v>
      </c>
      <c r="AA111" s="8" t="s">
        <v>140</v>
      </c>
      <c r="AB111" s="8" t="s">
        <v>57</v>
      </c>
      <c r="AC111" s="8" t="s">
        <v>93</v>
      </c>
      <c r="AD111" s="8"/>
      <c r="AE111" s="8"/>
      <c r="AF111" s="8"/>
    </row>
    <row r="112" spans="1:32" ht="40.799999999999997" x14ac:dyDescent="0.2">
      <c r="A112" s="8" t="s">
        <v>767</v>
      </c>
      <c r="B112" s="29"/>
      <c r="C112" s="7" t="s">
        <v>71</v>
      </c>
      <c r="D112" s="8" t="s">
        <v>123</v>
      </c>
      <c r="E112" s="8">
        <v>3</v>
      </c>
      <c r="F112" s="9">
        <v>43511.371527777781</v>
      </c>
      <c r="G112" s="8" t="s">
        <v>3</v>
      </c>
      <c r="H112" s="8" t="s">
        <v>3</v>
      </c>
      <c r="I112" s="8" t="s">
        <v>768</v>
      </c>
      <c r="J112" s="8" t="s">
        <v>106</v>
      </c>
      <c r="K112" s="8" t="s">
        <v>129</v>
      </c>
      <c r="L112" s="8" t="s">
        <v>22</v>
      </c>
      <c r="M112" s="8"/>
      <c r="N112" s="8" t="s">
        <v>109</v>
      </c>
      <c r="O112" s="9">
        <v>43511.375</v>
      </c>
      <c r="P112" s="9">
        <v>43511.478472222225</v>
      </c>
      <c r="Q112" s="15">
        <f t="shared" si="1"/>
        <v>0.10347222222480923</v>
      </c>
      <c r="R112" s="8"/>
      <c r="S112" s="9">
        <v>43511.479166666664</v>
      </c>
      <c r="T112" s="8" t="s">
        <v>21</v>
      </c>
      <c r="U112" s="8"/>
      <c r="V112" s="8"/>
      <c r="W112" s="8"/>
      <c r="X112" s="8">
        <v>1</v>
      </c>
      <c r="Y112" s="8" t="s">
        <v>135</v>
      </c>
      <c r="Z112" s="8" t="s">
        <v>128</v>
      </c>
      <c r="AA112" s="8" t="s">
        <v>54</v>
      </c>
      <c r="AB112" s="8" t="s">
        <v>47</v>
      </c>
      <c r="AC112" s="8" t="s">
        <v>48</v>
      </c>
      <c r="AD112" s="8" t="s">
        <v>769</v>
      </c>
      <c r="AE112" s="8" t="s">
        <v>770</v>
      </c>
      <c r="AF112" s="8" t="s">
        <v>771</v>
      </c>
    </row>
    <row r="113" spans="1:32" ht="81.599999999999994" x14ac:dyDescent="0.2">
      <c r="A113" s="8" t="s">
        <v>772</v>
      </c>
      <c r="B113" s="29"/>
      <c r="C113" s="7" t="s">
        <v>124</v>
      </c>
      <c r="D113" s="8" t="s">
        <v>123</v>
      </c>
      <c r="E113" s="8">
        <v>3</v>
      </c>
      <c r="F113" s="9">
        <v>43509.0625</v>
      </c>
      <c r="G113" s="8" t="s">
        <v>5</v>
      </c>
      <c r="H113" s="8" t="s">
        <v>5</v>
      </c>
      <c r="I113" s="8" t="s">
        <v>216</v>
      </c>
      <c r="J113" s="8" t="s">
        <v>773</v>
      </c>
      <c r="K113" s="8" t="s">
        <v>129</v>
      </c>
      <c r="L113" s="8" t="s">
        <v>74</v>
      </c>
      <c r="M113" s="8"/>
      <c r="N113" s="8" t="s">
        <v>202</v>
      </c>
      <c r="O113" s="8"/>
      <c r="P113" s="8"/>
      <c r="Q113" s="15">
        <f t="shared" si="1"/>
        <v>0</v>
      </c>
      <c r="R113" s="8"/>
      <c r="S113" s="9">
        <v>43509.136805555558</v>
      </c>
      <c r="T113" s="8" t="s">
        <v>41</v>
      </c>
      <c r="U113" s="8"/>
      <c r="V113" s="8"/>
      <c r="W113" s="8" t="s">
        <v>774</v>
      </c>
      <c r="X113" s="8"/>
      <c r="Y113" s="8" t="s">
        <v>135</v>
      </c>
      <c r="Z113" s="8" t="s">
        <v>128</v>
      </c>
      <c r="AA113" s="8" t="s">
        <v>95</v>
      </c>
      <c r="AB113" s="8" t="s">
        <v>74</v>
      </c>
      <c r="AC113" s="8" t="s">
        <v>95</v>
      </c>
      <c r="AD113" s="8" t="s">
        <v>775</v>
      </c>
      <c r="AE113" s="8">
        <v>1110212</v>
      </c>
      <c r="AF113" s="8" t="s">
        <v>171</v>
      </c>
    </row>
    <row r="114" spans="1:32" ht="102" x14ac:dyDescent="0.2">
      <c r="A114" s="8" t="s">
        <v>776</v>
      </c>
      <c r="B114" s="29"/>
      <c r="C114" s="7" t="s">
        <v>124</v>
      </c>
      <c r="D114" s="8" t="s">
        <v>123</v>
      </c>
      <c r="E114" s="8">
        <v>3</v>
      </c>
      <c r="F114" s="9">
        <v>43508.371527777781</v>
      </c>
      <c r="G114" s="8" t="s">
        <v>3</v>
      </c>
      <c r="H114" s="8" t="s">
        <v>3</v>
      </c>
      <c r="I114" s="8"/>
      <c r="J114" s="8" t="s">
        <v>151</v>
      </c>
      <c r="K114" s="8" t="s">
        <v>136</v>
      </c>
      <c r="L114" s="8" t="s">
        <v>40</v>
      </c>
      <c r="M114" s="8" t="s">
        <v>777</v>
      </c>
      <c r="N114" s="8" t="s">
        <v>111</v>
      </c>
      <c r="O114" s="8"/>
      <c r="P114" s="8"/>
      <c r="Q114" s="15">
        <f t="shared" si="1"/>
        <v>0</v>
      </c>
      <c r="R114" s="8"/>
      <c r="S114" s="9">
        <v>43511.546527777777</v>
      </c>
      <c r="T114" s="8" t="s">
        <v>41</v>
      </c>
      <c r="U114" s="8"/>
      <c r="V114" s="8"/>
      <c r="W114" s="8"/>
      <c r="X114" s="8"/>
      <c r="Y114" s="8" t="s">
        <v>125</v>
      </c>
      <c r="Z114" s="8" t="s">
        <v>128</v>
      </c>
      <c r="AA114" s="8" t="s">
        <v>65</v>
      </c>
      <c r="AB114" s="8" t="s">
        <v>63</v>
      </c>
      <c r="AC114" s="8" t="s">
        <v>65</v>
      </c>
      <c r="AD114" s="8" t="s">
        <v>777</v>
      </c>
      <c r="AE114" s="8"/>
      <c r="AF114" s="8"/>
    </row>
    <row r="115" spans="1:32" ht="40.799999999999997" x14ac:dyDescent="0.2">
      <c r="A115" s="8" t="s">
        <v>778</v>
      </c>
      <c r="B115" s="29"/>
      <c r="C115" s="7" t="s">
        <v>124</v>
      </c>
      <c r="D115" s="8" t="s">
        <v>123</v>
      </c>
      <c r="E115" s="8">
        <v>3</v>
      </c>
      <c r="F115" s="9">
        <v>43506.463888888888</v>
      </c>
      <c r="G115" s="8" t="s">
        <v>3</v>
      </c>
      <c r="H115" s="8" t="s">
        <v>3</v>
      </c>
      <c r="I115" s="8" t="s">
        <v>779</v>
      </c>
      <c r="J115" s="8" t="s">
        <v>27</v>
      </c>
      <c r="K115" s="8" t="s">
        <v>150</v>
      </c>
      <c r="L115" s="8" t="s">
        <v>26</v>
      </c>
      <c r="M115" s="8"/>
      <c r="N115" s="8" t="s">
        <v>109</v>
      </c>
      <c r="O115" s="9">
        <v>43506.464583333334</v>
      </c>
      <c r="P115" s="9">
        <v>43506.540972222225</v>
      </c>
      <c r="Q115" s="15">
        <f t="shared" si="1"/>
        <v>7.6388888890505768E-2</v>
      </c>
      <c r="R115" s="8"/>
      <c r="S115" s="9">
        <v>43506.540972222225</v>
      </c>
      <c r="T115" s="8" t="s">
        <v>29</v>
      </c>
      <c r="U115" s="8"/>
      <c r="V115" s="8"/>
      <c r="W115" s="8"/>
      <c r="X115" s="8"/>
      <c r="Y115" s="8" t="s">
        <v>130</v>
      </c>
      <c r="Z115" s="8"/>
      <c r="AA115" s="8"/>
      <c r="AB115" s="8"/>
      <c r="AC115" s="8"/>
      <c r="AD115" s="8" t="s">
        <v>780</v>
      </c>
      <c r="AE115" s="8"/>
      <c r="AF115" s="8"/>
    </row>
    <row r="116" spans="1:32" ht="40.799999999999997" x14ac:dyDescent="0.2">
      <c r="A116" s="8" t="s">
        <v>781</v>
      </c>
      <c r="B116" s="29"/>
      <c r="C116" s="7" t="s">
        <v>71</v>
      </c>
      <c r="D116" s="8" t="s">
        <v>123</v>
      </c>
      <c r="E116" s="8">
        <v>3</v>
      </c>
      <c r="F116" s="9">
        <v>43504.362500000003</v>
      </c>
      <c r="G116" s="8" t="s">
        <v>3</v>
      </c>
      <c r="H116" s="8" t="s">
        <v>32</v>
      </c>
      <c r="I116" s="8" t="s">
        <v>782</v>
      </c>
      <c r="J116" s="8" t="s">
        <v>151</v>
      </c>
      <c r="K116" s="8" t="s">
        <v>136</v>
      </c>
      <c r="L116" s="8" t="s">
        <v>22</v>
      </c>
      <c r="M116" s="8"/>
      <c r="N116" s="8" t="s">
        <v>111</v>
      </c>
      <c r="O116" s="9">
        <v>43504.363194444442</v>
      </c>
      <c r="P116" s="9">
        <v>43504.455555555556</v>
      </c>
      <c r="Q116" s="15">
        <f t="shared" si="1"/>
        <v>9.2361111113859806E-2</v>
      </c>
      <c r="R116" s="8"/>
      <c r="S116" s="9">
        <v>43504.455555555556</v>
      </c>
      <c r="T116" s="8" t="s">
        <v>21</v>
      </c>
      <c r="U116" s="8"/>
      <c r="V116" s="8"/>
      <c r="W116" s="8"/>
      <c r="X116" s="8">
        <v>0</v>
      </c>
      <c r="Y116" s="8" t="s">
        <v>173</v>
      </c>
      <c r="Z116" s="8" t="s">
        <v>128</v>
      </c>
      <c r="AA116" s="8" t="s">
        <v>54</v>
      </c>
      <c r="AB116" s="8" t="s">
        <v>47</v>
      </c>
      <c r="AC116" s="8" t="s">
        <v>48</v>
      </c>
      <c r="AD116" s="8" t="s">
        <v>227</v>
      </c>
      <c r="AE116" s="8" t="s">
        <v>783</v>
      </c>
      <c r="AF116" s="8" t="s">
        <v>784</v>
      </c>
    </row>
    <row r="117" spans="1:32" ht="30.6" hidden="1" x14ac:dyDescent="0.2">
      <c r="A117" s="8" t="s">
        <v>785</v>
      </c>
      <c r="B117" s="7" t="s">
        <v>71</v>
      </c>
      <c r="C117" s="29"/>
      <c r="D117" s="8" t="s">
        <v>154</v>
      </c>
      <c r="E117" s="8">
        <v>3</v>
      </c>
      <c r="F117" s="9">
        <v>43503.334027777775</v>
      </c>
      <c r="G117" s="8" t="s">
        <v>3</v>
      </c>
      <c r="H117" s="8" t="s">
        <v>3</v>
      </c>
      <c r="I117" s="8" t="s">
        <v>786</v>
      </c>
      <c r="J117" s="8" t="s">
        <v>109</v>
      </c>
      <c r="K117" s="8"/>
      <c r="L117" s="8" t="s">
        <v>107</v>
      </c>
      <c r="M117" s="8"/>
      <c r="N117" s="8" t="s">
        <v>109</v>
      </c>
      <c r="O117" s="8"/>
      <c r="P117" s="8"/>
      <c r="Q117" s="15">
        <f t="shared" si="1"/>
        <v>0</v>
      </c>
      <c r="R117" s="8"/>
      <c r="S117" s="9">
        <v>43509.57916666667</v>
      </c>
      <c r="T117" s="8" t="s">
        <v>21</v>
      </c>
      <c r="U117" s="8"/>
      <c r="V117" s="8"/>
      <c r="W117" s="8"/>
      <c r="X117" s="8"/>
      <c r="Y117" s="8" t="s">
        <v>169</v>
      </c>
      <c r="Z117" s="8" t="s">
        <v>152</v>
      </c>
      <c r="AA117" s="8" t="s">
        <v>787</v>
      </c>
      <c r="AB117" s="8" t="s">
        <v>52</v>
      </c>
      <c r="AC117" s="8" t="s">
        <v>53</v>
      </c>
      <c r="AD117" s="8" t="s">
        <v>788</v>
      </c>
      <c r="AE117" s="8" t="s">
        <v>789</v>
      </c>
      <c r="AF117" s="8" t="s">
        <v>790</v>
      </c>
    </row>
    <row r="118" spans="1:32" ht="132.6" x14ac:dyDescent="0.2">
      <c r="A118" s="8" t="s">
        <v>791</v>
      </c>
      <c r="B118" s="29"/>
      <c r="C118" s="7" t="s">
        <v>71</v>
      </c>
      <c r="D118" s="8" t="s">
        <v>123</v>
      </c>
      <c r="E118" s="8">
        <v>3</v>
      </c>
      <c r="F118" s="9">
        <v>43500.413194444445</v>
      </c>
      <c r="G118" s="8" t="s">
        <v>5</v>
      </c>
      <c r="H118" s="8" t="s">
        <v>5</v>
      </c>
      <c r="I118" s="8" t="s">
        <v>792</v>
      </c>
      <c r="J118" s="8" t="s">
        <v>147</v>
      </c>
      <c r="K118" s="8" t="s">
        <v>136</v>
      </c>
      <c r="L118" s="8" t="s">
        <v>22</v>
      </c>
      <c r="M118" s="8" t="s">
        <v>179</v>
      </c>
      <c r="N118" s="8" t="s">
        <v>126</v>
      </c>
      <c r="O118" s="9">
        <v>43500.413194444445</v>
      </c>
      <c r="P118" s="9">
        <v>43500.5</v>
      </c>
      <c r="Q118" s="15">
        <f t="shared" si="1"/>
        <v>8.6805555554747116E-2</v>
      </c>
      <c r="R118" s="8"/>
      <c r="S118" s="9">
        <v>43500.5</v>
      </c>
      <c r="T118" s="8" t="s">
        <v>21</v>
      </c>
      <c r="U118" s="8" t="s">
        <v>272</v>
      </c>
      <c r="V118" s="8"/>
      <c r="W118" s="8"/>
      <c r="X118" s="8">
        <v>3</v>
      </c>
      <c r="Y118" s="8" t="s">
        <v>173</v>
      </c>
      <c r="Z118" s="8" t="s">
        <v>128</v>
      </c>
      <c r="AA118" s="8" t="s">
        <v>54</v>
      </c>
      <c r="AB118" s="8" t="s">
        <v>97</v>
      </c>
      <c r="AC118" s="8" t="s">
        <v>48</v>
      </c>
      <c r="AD118" s="8" t="s">
        <v>793</v>
      </c>
      <c r="AE118" s="8" t="s">
        <v>794</v>
      </c>
      <c r="AF118" s="8" t="s">
        <v>795</v>
      </c>
    </row>
    <row r="119" spans="1:32" ht="40.799999999999997" x14ac:dyDescent="0.2">
      <c r="A119" s="8" t="s">
        <v>796</v>
      </c>
      <c r="B119" s="29"/>
      <c r="C119" s="7" t="s">
        <v>124</v>
      </c>
      <c r="D119" s="8" t="s">
        <v>123</v>
      </c>
      <c r="E119" s="8">
        <v>3</v>
      </c>
      <c r="F119" s="9">
        <v>43499.762499999997</v>
      </c>
      <c r="G119" s="8" t="s">
        <v>3</v>
      </c>
      <c r="H119" s="8" t="s">
        <v>3</v>
      </c>
      <c r="I119" s="8" t="s">
        <v>103</v>
      </c>
      <c r="J119" s="8" t="s">
        <v>797</v>
      </c>
      <c r="K119" s="10">
        <v>723244348</v>
      </c>
      <c r="L119" s="8" t="s">
        <v>35</v>
      </c>
      <c r="M119" s="8" t="s">
        <v>798</v>
      </c>
      <c r="N119" s="8" t="s">
        <v>188</v>
      </c>
      <c r="O119" s="8"/>
      <c r="P119" s="8"/>
      <c r="Q119" s="15">
        <f t="shared" si="1"/>
        <v>0</v>
      </c>
      <c r="R119" s="8"/>
      <c r="S119" s="9">
        <v>43499.8125</v>
      </c>
      <c r="T119" s="8" t="s">
        <v>29</v>
      </c>
      <c r="U119" s="8"/>
      <c r="V119" s="8"/>
      <c r="W119" s="8"/>
      <c r="X119" s="8"/>
      <c r="Y119" s="8" t="s">
        <v>135</v>
      </c>
      <c r="Z119" s="8"/>
      <c r="AA119" s="8"/>
      <c r="AB119" s="8"/>
      <c r="AC119" s="8"/>
      <c r="AD119" s="8" t="s">
        <v>799</v>
      </c>
      <c r="AE119" s="8"/>
      <c r="AF119" s="8"/>
    </row>
    <row r="120" spans="1:32" ht="122.4" x14ac:dyDescent="0.2">
      <c r="A120" s="8" t="s">
        <v>800</v>
      </c>
      <c r="B120" s="29"/>
      <c r="C120" s="7" t="s">
        <v>71</v>
      </c>
      <c r="D120" s="8" t="s">
        <v>123</v>
      </c>
      <c r="E120" s="8">
        <v>3</v>
      </c>
      <c r="F120" s="9">
        <v>43496.63958333333</v>
      </c>
      <c r="G120" s="8" t="s">
        <v>5</v>
      </c>
      <c r="H120" s="8" t="s">
        <v>5</v>
      </c>
      <c r="I120" s="8" t="s">
        <v>801</v>
      </c>
      <c r="J120" s="8" t="s">
        <v>802</v>
      </c>
      <c r="K120" s="8">
        <v>607719665</v>
      </c>
      <c r="L120" s="8" t="s">
        <v>33</v>
      </c>
      <c r="M120" s="8" t="s">
        <v>803</v>
      </c>
      <c r="N120" s="8" t="s">
        <v>183</v>
      </c>
      <c r="O120" s="8"/>
      <c r="P120" s="8"/>
      <c r="Q120" s="15">
        <f t="shared" si="1"/>
        <v>0</v>
      </c>
      <c r="R120" s="8"/>
      <c r="S120" s="9">
        <v>43496.708333333336</v>
      </c>
      <c r="T120" s="8" t="s">
        <v>67</v>
      </c>
      <c r="U120" s="8"/>
      <c r="V120" s="8"/>
      <c r="W120" s="8" t="s">
        <v>804</v>
      </c>
      <c r="X120" s="8"/>
      <c r="Y120" s="8" t="s">
        <v>169</v>
      </c>
      <c r="Z120" s="8" t="s">
        <v>128</v>
      </c>
      <c r="AA120" s="8" t="s">
        <v>95</v>
      </c>
      <c r="AB120" s="8" t="s">
        <v>74</v>
      </c>
      <c r="AC120" s="8" t="s">
        <v>245</v>
      </c>
      <c r="AD120" s="8" t="s">
        <v>805</v>
      </c>
      <c r="AE120" s="8">
        <v>1110212</v>
      </c>
      <c r="AF120" s="8" t="s">
        <v>171</v>
      </c>
    </row>
    <row r="121" spans="1:32" ht="30.6" x14ac:dyDescent="0.2">
      <c r="A121" s="8" t="s">
        <v>806</v>
      </c>
      <c r="B121" s="29"/>
      <c r="C121" s="7" t="s">
        <v>124</v>
      </c>
      <c r="D121" s="8" t="s">
        <v>123</v>
      </c>
      <c r="E121" s="8">
        <v>3</v>
      </c>
      <c r="F121" s="9">
        <v>43496.456944444442</v>
      </c>
      <c r="G121" s="8" t="s">
        <v>3</v>
      </c>
      <c r="H121" s="8" t="s">
        <v>3</v>
      </c>
      <c r="I121" s="8" t="s">
        <v>807</v>
      </c>
      <c r="J121" s="8" t="s">
        <v>808</v>
      </c>
      <c r="K121" s="8"/>
      <c r="L121" s="8" t="s">
        <v>99</v>
      </c>
      <c r="M121" s="8" t="s">
        <v>809</v>
      </c>
      <c r="N121" s="8" t="s">
        <v>109</v>
      </c>
      <c r="O121" s="8"/>
      <c r="P121" s="8"/>
      <c r="Q121" s="15">
        <f t="shared" si="1"/>
        <v>0</v>
      </c>
      <c r="R121" s="8"/>
      <c r="S121" s="9">
        <v>43536.586805555555</v>
      </c>
      <c r="T121" s="8" t="s">
        <v>29</v>
      </c>
      <c r="U121" s="8"/>
      <c r="V121" s="8"/>
      <c r="W121" s="8"/>
      <c r="X121" s="8"/>
      <c r="Y121" s="8" t="s">
        <v>169</v>
      </c>
      <c r="Z121" s="8" t="s">
        <v>134</v>
      </c>
      <c r="AA121" s="8" t="s">
        <v>56</v>
      </c>
      <c r="AB121" s="8" t="s">
        <v>58</v>
      </c>
      <c r="AC121" s="8" t="s">
        <v>94</v>
      </c>
      <c r="AD121" s="8" t="s">
        <v>810</v>
      </c>
      <c r="AE121" s="8"/>
      <c r="AF121" s="8"/>
    </row>
    <row r="122" spans="1:32" ht="30.6" x14ac:dyDescent="0.2">
      <c r="A122" s="8" t="s">
        <v>811</v>
      </c>
      <c r="B122" s="29"/>
      <c r="C122" s="7" t="s">
        <v>124</v>
      </c>
      <c r="D122" s="8" t="s">
        <v>123</v>
      </c>
      <c r="E122" s="8">
        <v>3</v>
      </c>
      <c r="F122" s="9">
        <v>43496.348611111112</v>
      </c>
      <c r="G122" s="8" t="s">
        <v>3</v>
      </c>
      <c r="H122" s="8" t="s">
        <v>3</v>
      </c>
      <c r="I122" s="8" t="s">
        <v>812</v>
      </c>
      <c r="J122" s="8" t="s">
        <v>813</v>
      </c>
      <c r="K122" s="8">
        <v>730941613</v>
      </c>
      <c r="L122" s="8" t="s">
        <v>33</v>
      </c>
      <c r="M122" s="8"/>
      <c r="N122" s="8" t="s">
        <v>109</v>
      </c>
      <c r="O122" s="8"/>
      <c r="P122" s="8"/>
      <c r="Q122" s="15">
        <f t="shared" si="1"/>
        <v>0</v>
      </c>
      <c r="R122" s="8"/>
      <c r="S122" s="9">
        <v>43496.370833333334</v>
      </c>
      <c r="T122" s="8" t="s">
        <v>29</v>
      </c>
      <c r="U122" s="8"/>
      <c r="V122" s="8"/>
      <c r="W122" s="8" t="s">
        <v>814</v>
      </c>
      <c r="X122" s="8"/>
      <c r="Y122" s="8" t="s">
        <v>145</v>
      </c>
      <c r="Z122" s="8" t="s">
        <v>139</v>
      </c>
      <c r="AA122" s="8" t="s">
        <v>56</v>
      </c>
      <c r="AB122" s="8" t="s">
        <v>39</v>
      </c>
      <c r="AC122" s="8" t="s">
        <v>94</v>
      </c>
      <c r="AD122" s="8" t="s">
        <v>815</v>
      </c>
      <c r="AE122" s="8"/>
      <c r="AF122" s="8"/>
    </row>
    <row r="123" spans="1:32" ht="30.6" x14ac:dyDescent="0.2">
      <c r="A123" s="8" t="s">
        <v>816</v>
      </c>
      <c r="B123" s="29"/>
      <c r="C123" s="7" t="s">
        <v>71</v>
      </c>
      <c r="D123" s="8" t="s">
        <v>123</v>
      </c>
      <c r="E123" s="8">
        <v>3</v>
      </c>
      <c r="F123" s="9">
        <v>43495.411111111112</v>
      </c>
      <c r="G123" s="8" t="s">
        <v>3</v>
      </c>
      <c r="H123" s="8" t="s">
        <v>32</v>
      </c>
      <c r="I123" s="8" t="s">
        <v>817</v>
      </c>
      <c r="J123" s="8" t="s">
        <v>110</v>
      </c>
      <c r="K123" s="8"/>
      <c r="L123" s="8" t="s">
        <v>23</v>
      </c>
      <c r="M123" s="8"/>
      <c r="N123" s="8" t="s">
        <v>110</v>
      </c>
      <c r="O123" s="9">
        <v>43495.412499999999</v>
      </c>
      <c r="P123" s="9">
        <v>43495.462500000001</v>
      </c>
      <c r="Q123" s="15">
        <f t="shared" si="1"/>
        <v>5.0000000002910383E-2</v>
      </c>
      <c r="R123" s="8"/>
      <c r="S123" s="9">
        <v>43495.463888888888</v>
      </c>
      <c r="T123" s="8" t="s">
        <v>69</v>
      </c>
      <c r="U123" s="8"/>
      <c r="V123" s="8"/>
      <c r="W123" s="8"/>
      <c r="X123" s="8">
        <v>7</v>
      </c>
      <c r="Y123" s="8" t="s">
        <v>169</v>
      </c>
      <c r="Z123" s="8" t="s">
        <v>139</v>
      </c>
      <c r="AA123" s="8" t="s">
        <v>77</v>
      </c>
      <c r="AB123" s="8" t="s">
        <v>50</v>
      </c>
      <c r="AC123" s="8" t="s">
        <v>53</v>
      </c>
      <c r="AD123" s="8" t="s">
        <v>818</v>
      </c>
      <c r="AE123" s="8" t="s">
        <v>819</v>
      </c>
      <c r="AF123" s="8" t="s">
        <v>820</v>
      </c>
    </row>
    <row r="124" spans="1:32" ht="30.6" x14ac:dyDescent="0.2">
      <c r="A124" s="8" t="s">
        <v>821</v>
      </c>
      <c r="B124" s="29"/>
      <c r="C124" s="7" t="s">
        <v>71</v>
      </c>
      <c r="D124" s="8" t="s">
        <v>123</v>
      </c>
      <c r="E124" s="8">
        <v>3</v>
      </c>
      <c r="F124" s="9">
        <v>43494.379861111112</v>
      </c>
      <c r="G124" s="8" t="s">
        <v>3</v>
      </c>
      <c r="H124" s="8" t="s">
        <v>82</v>
      </c>
      <c r="I124" s="8" t="s">
        <v>822</v>
      </c>
      <c r="J124" s="8" t="s">
        <v>823</v>
      </c>
      <c r="K124" s="8"/>
      <c r="L124" s="8" t="s">
        <v>824</v>
      </c>
      <c r="M124" s="8" t="s">
        <v>825</v>
      </c>
      <c r="N124" s="8" t="s">
        <v>109</v>
      </c>
      <c r="O124" s="8"/>
      <c r="P124" s="8"/>
      <c r="Q124" s="15">
        <f t="shared" si="1"/>
        <v>0</v>
      </c>
      <c r="R124" s="8"/>
      <c r="S124" s="9">
        <v>43537.5625</v>
      </c>
      <c r="T124" s="8" t="s">
        <v>67</v>
      </c>
      <c r="U124" s="8"/>
      <c r="V124" s="8"/>
      <c r="W124" s="8"/>
      <c r="X124" s="8"/>
      <c r="Y124" s="8" t="s">
        <v>169</v>
      </c>
      <c r="Z124" s="8" t="s">
        <v>131</v>
      </c>
      <c r="AA124" s="8" t="s">
        <v>243</v>
      </c>
      <c r="AB124" s="8" t="s">
        <v>39</v>
      </c>
      <c r="AC124" s="8" t="s">
        <v>53</v>
      </c>
      <c r="AD124" s="8" t="s">
        <v>826</v>
      </c>
      <c r="AE124" s="8" t="s">
        <v>827</v>
      </c>
      <c r="AF124" s="8" t="s">
        <v>828</v>
      </c>
    </row>
    <row r="125" spans="1:32" ht="30.6" x14ac:dyDescent="0.2">
      <c r="A125" s="8" t="s">
        <v>829</v>
      </c>
      <c r="B125" s="29"/>
      <c r="C125" s="7" t="s">
        <v>71</v>
      </c>
      <c r="D125" s="8" t="s">
        <v>123</v>
      </c>
      <c r="E125" s="8">
        <v>3</v>
      </c>
      <c r="F125" s="9">
        <v>43494.376388888886</v>
      </c>
      <c r="G125" s="8" t="s">
        <v>3</v>
      </c>
      <c r="H125" s="8" t="s">
        <v>70</v>
      </c>
      <c r="I125" s="8" t="s">
        <v>830</v>
      </c>
      <c r="J125" s="8" t="s">
        <v>109</v>
      </c>
      <c r="K125" s="8"/>
      <c r="L125" s="8" t="s">
        <v>23</v>
      </c>
      <c r="M125" s="8"/>
      <c r="N125" s="8" t="s">
        <v>109</v>
      </c>
      <c r="O125" s="9">
        <v>43494.377083333333</v>
      </c>
      <c r="P125" s="9">
        <v>43494.448611111111</v>
      </c>
      <c r="Q125" s="15">
        <f t="shared" si="1"/>
        <v>7.1527777778101154E-2</v>
      </c>
      <c r="R125" s="8"/>
      <c r="S125" s="9">
        <v>43494.5</v>
      </c>
      <c r="T125" s="8" t="s">
        <v>69</v>
      </c>
      <c r="U125" s="8"/>
      <c r="V125" s="8"/>
      <c r="W125" s="8"/>
      <c r="X125" s="8">
        <v>7</v>
      </c>
      <c r="Y125" s="8" t="s">
        <v>169</v>
      </c>
      <c r="Z125" s="8" t="s">
        <v>131</v>
      </c>
      <c r="AA125" s="8" t="s">
        <v>77</v>
      </c>
      <c r="AB125" s="8" t="s">
        <v>50</v>
      </c>
      <c r="AC125" s="8" t="s">
        <v>53</v>
      </c>
      <c r="AD125" s="8" t="s">
        <v>185</v>
      </c>
      <c r="AE125" s="8" t="s">
        <v>831</v>
      </c>
      <c r="AF125" s="8" t="s">
        <v>832</v>
      </c>
    </row>
    <row r="126" spans="1:32" ht="30.6" x14ac:dyDescent="0.2">
      <c r="A126" s="8" t="s">
        <v>833</v>
      </c>
      <c r="B126" s="29"/>
      <c r="C126" s="7" t="s">
        <v>124</v>
      </c>
      <c r="D126" s="8" t="s">
        <v>123</v>
      </c>
      <c r="E126" s="8">
        <v>3</v>
      </c>
      <c r="F126" s="9">
        <v>43493.695138888892</v>
      </c>
      <c r="G126" s="8" t="s">
        <v>3</v>
      </c>
      <c r="H126" s="8" t="s">
        <v>3</v>
      </c>
      <c r="I126" s="8" t="s">
        <v>834</v>
      </c>
      <c r="J126" s="8" t="s">
        <v>835</v>
      </c>
      <c r="K126" s="10">
        <v>731401570</v>
      </c>
      <c r="L126" s="8" t="s">
        <v>99</v>
      </c>
      <c r="M126" s="8"/>
      <c r="N126" s="8" t="s">
        <v>188</v>
      </c>
      <c r="O126" s="9">
        <v>43493.761805555558</v>
      </c>
      <c r="P126" s="9">
        <v>43494.398611111108</v>
      </c>
      <c r="Q126" s="15">
        <f t="shared" si="1"/>
        <v>0.63680555555038154</v>
      </c>
      <c r="R126" s="8"/>
      <c r="S126" s="9">
        <v>43494.398611111108</v>
      </c>
      <c r="T126" s="8" t="s">
        <v>96</v>
      </c>
      <c r="U126" s="8"/>
      <c r="V126" s="8"/>
      <c r="W126" s="8"/>
      <c r="X126" s="8">
        <v>15</v>
      </c>
      <c r="Y126" s="8" t="s">
        <v>135</v>
      </c>
      <c r="Z126" s="8" t="s">
        <v>134</v>
      </c>
      <c r="AA126" s="8" t="s">
        <v>60</v>
      </c>
      <c r="AB126" s="8" t="s">
        <v>52</v>
      </c>
      <c r="AC126" s="8" t="s">
        <v>53</v>
      </c>
      <c r="AD126" s="8" t="s">
        <v>836</v>
      </c>
      <c r="AE126" s="8"/>
      <c r="AF126" s="8"/>
    </row>
    <row r="127" spans="1:32" ht="377.4" x14ac:dyDescent="0.2">
      <c r="A127" s="8" t="s">
        <v>837</v>
      </c>
      <c r="B127" s="29"/>
      <c r="C127" s="7" t="s">
        <v>71</v>
      </c>
      <c r="D127" s="8" t="s">
        <v>123</v>
      </c>
      <c r="E127" s="8">
        <v>3</v>
      </c>
      <c r="F127" s="9">
        <v>43492.480555555558</v>
      </c>
      <c r="G127" s="8" t="s">
        <v>3</v>
      </c>
      <c r="H127" s="8" t="s">
        <v>3</v>
      </c>
      <c r="I127" s="8" t="s">
        <v>838</v>
      </c>
      <c r="J127" s="8" t="s">
        <v>839</v>
      </c>
      <c r="K127" s="8">
        <v>398998995</v>
      </c>
      <c r="L127" s="8" t="s">
        <v>35</v>
      </c>
      <c r="M127" s="8" t="s">
        <v>840</v>
      </c>
      <c r="N127" s="8" t="s">
        <v>201</v>
      </c>
      <c r="O127" s="9">
        <v>43492.875</v>
      </c>
      <c r="P127" s="9">
        <v>43493.42291666667</v>
      </c>
      <c r="Q127" s="15">
        <f t="shared" si="1"/>
        <v>0.54791666667006211</v>
      </c>
      <c r="R127" s="6" t="s">
        <v>71</v>
      </c>
      <c r="S127" s="9">
        <v>43493.506249999999</v>
      </c>
      <c r="T127" s="8" t="s">
        <v>21</v>
      </c>
      <c r="U127" s="8" t="s">
        <v>225</v>
      </c>
      <c r="V127" s="8"/>
      <c r="W127" s="8"/>
      <c r="X127" s="8">
        <v>6</v>
      </c>
      <c r="Y127" s="8" t="s">
        <v>145</v>
      </c>
      <c r="Z127" s="8" t="s">
        <v>128</v>
      </c>
      <c r="AA127" s="8" t="s">
        <v>54</v>
      </c>
      <c r="AB127" s="8" t="s">
        <v>97</v>
      </c>
      <c r="AC127" s="8" t="s">
        <v>48</v>
      </c>
      <c r="AD127" s="8" t="s">
        <v>841</v>
      </c>
      <c r="AE127" s="8" t="s">
        <v>842</v>
      </c>
      <c r="AF127" s="8" t="s">
        <v>843</v>
      </c>
    </row>
    <row r="128" spans="1:32" ht="30.6" hidden="1" x14ac:dyDescent="0.2">
      <c r="A128" s="8" t="s">
        <v>844</v>
      </c>
      <c r="B128" s="7" t="s">
        <v>71</v>
      </c>
      <c r="C128" s="29"/>
      <c r="D128" s="8" t="s">
        <v>154</v>
      </c>
      <c r="E128" s="8">
        <v>3</v>
      </c>
      <c r="F128" s="9">
        <v>43492.438888888886</v>
      </c>
      <c r="G128" s="8" t="s">
        <v>3</v>
      </c>
      <c r="H128" s="8" t="s">
        <v>3</v>
      </c>
      <c r="I128" s="8" t="s">
        <v>845</v>
      </c>
      <c r="J128" s="8" t="s">
        <v>846</v>
      </c>
      <c r="K128" s="8">
        <v>775700806</v>
      </c>
      <c r="L128" s="8" t="s">
        <v>155</v>
      </c>
      <c r="M128" s="8"/>
      <c r="N128" s="8" t="s">
        <v>156</v>
      </c>
      <c r="O128" s="8"/>
      <c r="P128" s="8"/>
      <c r="Q128" s="15">
        <f t="shared" si="1"/>
        <v>0</v>
      </c>
      <c r="R128" s="8"/>
      <c r="S128" s="9">
        <v>43493.412499999999</v>
      </c>
      <c r="T128" s="8" t="s">
        <v>20</v>
      </c>
      <c r="U128" s="8"/>
      <c r="V128" s="8"/>
      <c r="W128" s="8"/>
      <c r="X128" s="8"/>
      <c r="Y128" s="8" t="s">
        <v>145</v>
      </c>
      <c r="Z128" s="8" t="s">
        <v>143</v>
      </c>
      <c r="AA128" s="8" t="s">
        <v>140</v>
      </c>
      <c r="AB128" s="8" t="s">
        <v>57</v>
      </c>
      <c r="AC128" s="8" t="s">
        <v>93</v>
      </c>
      <c r="AD128" s="8"/>
      <c r="AE128" s="8"/>
      <c r="AF128" s="8"/>
    </row>
    <row r="129" spans="1:32" ht="51" x14ac:dyDescent="0.2">
      <c r="A129" s="8" t="s">
        <v>847</v>
      </c>
      <c r="B129" s="29"/>
      <c r="C129" s="7" t="s">
        <v>124</v>
      </c>
      <c r="D129" s="8" t="s">
        <v>123</v>
      </c>
      <c r="E129" s="8">
        <v>3</v>
      </c>
      <c r="F129" s="9">
        <v>43490.380555555559</v>
      </c>
      <c r="G129" s="8" t="s">
        <v>5</v>
      </c>
      <c r="H129" s="8" t="s">
        <v>5</v>
      </c>
      <c r="I129" s="8" t="s">
        <v>848</v>
      </c>
      <c r="J129" s="8" t="s">
        <v>242</v>
      </c>
      <c r="K129" s="8">
        <v>733325607</v>
      </c>
      <c r="L129" s="8" t="s">
        <v>133</v>
      </c>
      <c r="M129" s="8" t="s">
        <v>849</v>
      </c>
      <c r="N129" s="8" t="s">
        <v>183</v>
      </c>
      <c r="O129" s="8"/>
      <c r="P129" s="8"/>
      <c r="Q129" s="15">
        <f t="shared" si="1"/>
        <v>0</v>
      </c>
      <c r="R129" s="8"/>
      <c r="S129" s="9">
        <v>43494.625</v>
      </c>
      <c r="T129" s="8" t="s">
        <v>96</v>
      </c>
      <c r="U129" s="8"/>
      <c r="V129" s="8"/>
      <c r="W129" s="8" t="s">
        <v>850</v>
      </c>
      <c r="X129" s="8"/>
      <c r="Y129" s="8" t="s">
        <v>169</v>
      </c>
      <c r="Z129" s="8" t="s">
        <v>134</v>
      </c>
      <c r="AA129" s="8" t="s">
        <v>57</v>
      </c>
      <c r="AB129" s="8" t="s">
        <v>39</v>
      </c>
      <c r="AC129" s="8" t="s">
        <v>59</v>
      </c>
      <c r="AD129" s="8" t="s">
        <v>851</v>
      </c>
      <c r="AE129" s="8">
        <v>1110212</v>
      </c>
      <c r="AF129" s="8" t="s">
        <v>171</v>
      </c>
    </row>
    <row r="130" spans="1:32" ht="30.6" x14ac:dyDescent="0.2">
      <c r="A130" s="8" t="s">
        <v>852</v>
      </c>
      <c r="B130" s="29"/>
      <c r="C130" s="7" t="s">
        <v>71</v>
      </c>
      <c r="D130" s="8" t="s">
        <v>123</v>
      </c>
      <c r="E130" s="8">
        <v>3</v>
      </c>
      <c r="F130" s="9">
        <v>43488.477777777778</v>
      </c>
      <c r="G130" s="8" t="s">
        <v>3</v>
      </c>
      <c r="H130" s="8" t="s">
        <v>3</v>
      </c>
      <c r="I130" s="8" t="s">
        <v>853</v>
      </c>
      <c r="J130" s="8" t="s">
        <v>111</v>
      </c>
      <c r="K130" s="8"/>
      <c r="L130" s="8" t="s">
        <v>22</v>
      </c>
      <c r="M130" s="8" t="s">
        <v>854</v>
      </c>
      <c r="N130" s="8" t="s">
        <v>111</v>
      </c>
      <c r="O130" s="9">
        <v>43488.489583333336</v>
      </c>
      <c r="P130" s="9">
        <v>43488.538194444445</v>
      </c>
      <c r="Q130" s="15">
        <f t="shared" si="1"/>
        <v>4.8611111109494232E-2</v>
      </c>
      <c r="R130" s="8"/>
      <c r="S130" s="9">
        <v>43488.583333333336</v>
      </c>
      <c r="T130" s="8" t="s">
        <v>21</v>
      </c>
      <c r="U130" s="8"/>
      <c r="V130" s="8"/>
      <c r="W130" s="8"/>
      <c r="X130" s="8"/>
      <c r="Y130" s="8" t="s">
        <v>169</v>
      </c>
      <c r="Z130" s="8"/>
      <c r="AA130" s="8"/>
      <c r="AB130" s="8"/>
      <c r="AC130" s="8"/>
      <c r="AD130" s="8"/>
      <c r="AE130" s="8"/>
      <c r="AF130" s="8"/>
    </row>
    <row r="131" spans="1:32" ht="30.6" hidden="1" x14ac:dyDescent="0.2">
      <c r="A131" s="8" t="s">
        <v>855</v>
      </c>
      <c r="B131" s="7" t="s">
        <v>71</v>
      </c>
      <c r="C131" s="29"/>
      <c r="D131" s="8" t="s">
        <v>154</v>
      </c>
      <c r="E131" s="8">
        <v>3</v>
      </c>
      <c r="F131" s="9">
        <v>43488.46597222222</v>
      </c>
      <c r="G131" s="8" t="s">
        <v>3</v>
      </c>
      <c r="H131" s="8" t="s">
        <v>3</v>
      </c>
      <c r="I131" s="8" t="s">
        <v>856</v>
      </c>
      <c r="J131" s="8" t="s">
        <v>857</v>
      </c>
      <c r="K131" s="10">
        <v>605295433</v>
      </c>
      <c r="L131" s="8" t="s">
        <v>157</v>
      </c>
      <c r="M131" s="8"/>
      <c r="N131" s="8" t="s">
        <v>159</v>
      </c>
      <c r="O131" s="8"/>
      <c r="P131" s="8"/>
      <c r="Q131" s="15">
        <f t="shared" si="1"/>
        <v>0</v>
      </c>
      <c r="R131" s="8"/>
      <c r="S131" s="8"/>
      <c r="T131" s="8" t="s">
        <v>20</v>
      </c>
      <c r="U131" s="8"/>
      <c r="V131" s="8"/>
      <c r="W131" s="8"/>
      <c r="X131" s="8"/>
      <c r="Y131" s="8" t="s">
        <v>125</v>
      </c>
      <c r="Z131" s="8" t="s">
        <v>143</v>
      </c>
      <c r="AA131" s="8" t="s">
        <v>140</v>
      </c>
      <c r="AB131" s="8" t="s">
        <v>57</v>
      </c>
      <c r="AC131" s="8" t="s">
        <v>93</v>
      </c>
      <c r="AD131" s="8"/>
      <c r="AE131" s="8"/>
      <c r="AF131" s="8"/>
    </row>
    <row r="132" spans="1:32" ht="40.799999999999997" x14ac:dyDescent="0.2">
      <c r="A132" s="8" t="s">
        <v>858</v>
      </c>
      <c r="B132" s="29"/>
      <c r="C132" s="7" t="s">
        <v>71</v>
      </c>
      <c r="D132" s="8" t="s">
        <v>123</v>
      </c>
      <c r="E132" s="8">
        <v>3</v>
      </c>
      <c r="F132" s="9">
        <v>43488.400694444441</v>
      </c>
      <c r="G132" s="8" t="s">
        <v>3</v>
      </c>
      <c r="H132" s="8" t="s">
        <v>3</v>
      </c>
      <c r="I132" s="8" t="s">
        <v>853</v>
      </c>
      <c r="J132" s="8" t="s">
        <v>151</v>
      </c>
      <c r="K132" s="8" t="s">
        <v>136</v>
      </c>
      <c r="L132" s="8" t="s">
        <v>22</v>
      </c>
      <c r="M132" s="8"/>
      <c r="N132" s="8" t="s">
        <v>111</v>
      </c>
      <c r="O132" s="9">
        <v>43488.400694444441</v>
      </c>
      <c r="P132" s="9">
        <v>43488.461805555555</v>
      </c>
      <c r="Q132" s="15">
        <f t="shared" si="1"/>
        <v>6.1111111113859806E-2</v>
      </c>
      <c r="R132" s="8"/>
      <c r="S132" s="9">
        <v>43488.477777777778</v>
      </c>
      <c r="T132" s="8" t="s">
        <v>21</v>
      </c>
      <c r="U132" s="8"/>
      <c r="V132" s="8"/>
      <c r="W132" s="8"/>
      <c r="X132" s="8">
        <v>8</v>
      </c>
      <c r="Y132" s="8" t="s">
        <v>125</v>
      </c>
      <c r="Z132" s="8" t="s">
        <v>128</v>
      </c>
      <c r="AA132" s="8" t="s">
        <v>54</v>
      </c>
      <c r="AB132" s="8" t="s">
        <v>47</v>
      </c>
      <c r="AC132" s="8" t="s">
        <v>48</v>
      </c>
      <c r="AD132" s="8" t="s">
        <v>226</v>
      </c>
      <c r="AE132" s="8" t="s">
        <v>859</v>
      </c>
      <c r="AF132" s="8" t="s">
        <v>860</v>
      </c>
    </row>
    <row r="133" spans="1:32" ht="40.799999999999997" x14ac:dyDescent="0.2">
      <c r="A133" s="8" t="s">
        <v>861</v>
      </c>
      <c r="B133" s="29"/>
      <c r="C133" s="7" t="s">
        <v>124</v>
      </c>
      <c r="D133" s="8" t="s">
        <v>862</v>
      </c>
      <c r="E133" s="8">
        <v>3</v>
      </c>
      <c r="F133" s="9">
        <v>43487.371527777781</v>
      </c>
      <c r="G133" s="8" t="s">
        <v>3</v>
      </c>
      <c r="H133" s="8" t="s">
        <v>6</v>
      </c>
      <c r="I133" s="8" t="s">
        <v>863</v>
      </c>
      <c r="J133" s="8" t="s">
        <v>864</v>
      </c>
      <c r="K133" s="8"/>
      <c r="L133" s="8" t="s">
        <v>184</v>
      </c>
      <c r="M133" s="8" t="s">
        <v>865</v>
      </c>
      <c r="N133" s="8" t="s">
        <v>72</v>
      </c>
      <c r="O133" s="9">
        <v>43487.373611111114</v>
      </c>
      <c r="P133" s="8"/>
      <c r="Q133" s="15"/>
      <c r="R133" s="8"/>
      <c r="S133" s="8"/>
      <c r="T133" s="8" t="s">
        <v>41</v>
      </c>
      <c r="U133" s="8"/>
      <c r="V133" s="8"/>
      <c r="W133" s="8"/>
      <c r="X133" s="8"/>
      <c r="Y133" s="8" t="s">
        <v>130</v>
      </c>
      <c r="Z133" s="8"/>
      <c r="AA133" s="8"/>
      <c r="AB133" s="8"/>
      <c r="AC133" s="8"/>
      <c r="AD133" s="8"/>
      <c r="AE133" s="8"/>
      <c r="AF133" s="8"/>
    </row>
    <row r="134" spans="1:32" ht="30.6" x14ac:dyDescent="0.2">
      <c r="A134" s="8" t="s">
        <v>866</v>
      </c>
      <c r="B134" s="29"/>
      <c r="C134" s="7" t="s">
        <v>124</v>
      </c>
      <c r="D134" s="8" t="s">
        <v>124</v>
      </c>
      <c r="E134" s="8">
        <v>3</v>
      </c>
      <c r="F134" s="9">
        <v>43486.695833333331</v>
      </c>
      <c r="G134" s="8" t="s">
        <v>3</v>
      </c>
      <c r="H134" s="8" t="s">
        <v>6</v>
      </c>
      <c r="I134" s="8" t="s">
        <v>867</v>
      </c>
      <c r="J134" s="8" t="s">
        <v>31</v>
      </c>
      <c r="K134" s="8"/>
      <c r="L134" s="8" t="s">
        <v>37</v>
      </c>
      <c r="M134" s="8"/>
      <c r="N134" s="8" t="s">
        <v>72</v>
      </c>
      <c r="O134" s="8"/>
      <c r="P134" s="8"/>
      <c r="Q134" s="15">
        <f t="shared" si="1"/>
        <v>0</v>
      </c>
      <c r="R134" s="8"/>
      <c r="S134" s="9">
        <v>43487.370833333334</v>
      </c>
      <c r="T134" s="8" t="s">
        <v>42</v>
      </c>
      <c r="U134" s="8"/>
      <c r="V134" s="8"/>
      <c r="W134" s="8" t="s">
        <v>868</v>
      </c>
      <c r="X134" s="8"/>
      <c r="Y134" s="8" t="s">
        <v>130</v>
      </c>
      <c r="Z134" s="8"/>
      <c r="AA134" s="8"/>
      <c r="AB134" s="8"/>
      <c r="AC134" s="8"/>
      <c r="AD134" s="8" t="s">
        <v>869</v>
      </c>
      <c r="AE134" s="8">
        <v>1110312</v>
      </c>
      <c r="AF134" s="8" t="s">
        <v>177</v>
      </c>
    </row>
    <row r="135" spans="1:32" ht="30.6" x14ac:dyDescent="0.2">
      <c r="A135" s="8" t="s">
        <v>870</v>
      </c>
      <c r="B135" s="29"/>
      <c r="C135" s="7" t="s">
        <v>124</v>
      </c>
      <c r="D135" s="8" t="s">
        <v>123</v>
      </c>
      <c r="E135" s="8">
        <v>3</v>
      </c>
      <c r="F135" s="9">
        <v>43483.57708333333</v>
      </c>
      <c r="G135" s="8" t="s">
        <v>3</v>
      </c>
      <c r="H135" s="8" t="s">
        <v>3</v>
      </c>
      <c r="I135" s="8" t="s">
        <v>871</v>
      </c>
      <c r="J135" s="8" t="s">
        <v>872</v>
      </c>
      <c r="K135" s="8">
        <v>728144084</v>
      </c>
      <c r="L135" s="8" t="s">
        <v>99</v>
      </c>
      <c r="M135" s="8"/>
      <c r="N135" s="8" t="s">
        <v>109</v>
      </c>
      <c r="O135" s="8"/>
      <c r="P135" s="8"/>
      <c r="Q135" s="15">
        <f t="shared" si="1"/>
        <v>0</v>
      </c>
      <c r="R135" s="8"/>
      <c r="S135" s="9">
        <v>43484.370138888888</v>
      </c>
      <c r="T135" s="8" t="s">
        <v>96</v>
      </c>
      <c r="U135" s="8"/>
      <c r="V135" s="8"/>
      <c r="W135" s="8"/>
      <c r="X135" s="8"/>
      <c r="Y135" s="8" t="s">
        <v>169</v>
      </c>
      <c r="Z135" s="8" t="s">
        <v>134</v>
      </c>
      <c r="AA135" s="8" t="s">
        <v>60</v>
      </c>
      <c r="AB135" s="8" t="s">
        <v>61</v>
      </c>
      <c r="AC135" s="8" t="s">
        <v>53</v>
      </c>
      <c r="AD135" s="8" t="s">
        <v>873</v>
      </c>
      <c r="AE135" s="8"/>
      <c r="AF135" s="8"/>
    </row>
    <row r="136" spans="1:32" ht="51" x14ac:dyDescent="0.2">
      <c r="A136" s="8" t="s">
        <v>874</v>
      </c>
      <c r="B136" s="29"/>
      <c r="C136" s="7" t="s">
        <v>124</v>
      </c>
      <c r="D136" s="8" t="s">
        <v>123</v>
      </c>
      <c r="E136" s="8">
        <v>3</v>
      </c>
      <c r="F136" s="9">
        <v>43483.34097222222</v>
      </c>
      <c r="G136" s="8" t="s">
        <v>3</v>
      </c>
      <c r="H136" s="8" t="s">
        <v>3</v>
      </c>
      <c r="I136" s="8" t="s">
        <v>193</v>
      </c>
      <c r="J136" s="8" t="s">
        <v>106</v>
      </c>
      <c r="K136" s="8" t="s">
        <v>129</v>
      </c>
      <c r="L136" s="8" t="s">
        <v>74</v>
      </c>
      <c r="M136" s="8" t="s">
        <v>875</v>
      </c>
      <c r="N136" s="8" t="s">
        <v>109</v>
      </c>
      <c r="O136" s="8"/>
      <c r="P136" s="8"/>
      <c r="Q136" s="15">
        <f t="shared" si="1"/>
        <v>0</v>
      </c>
      <c r="R136" s="8"/>
      <c r="S136" s="9">
        <v>43484.395833333336</v>
      </c>
      <c r="T136" s="8" t="s">
        <v>41</v>
      </c>
      <c r="U136" s="8"/>
      <c r="V136" s="8"/>
      <c r="W136" s="8"/>
      <c r="X136" s="8"/>
      <c r="Y136" s="8" t="s">
        <v>135</v>
      </c>
      <c r="Z136" s="8" t="s">
        <v>128</v>
      </c>
      <c r="AA136" s="8" t="s">
        <v>95</v>
      </c>
      <c r="AB136" s="8" t="s">
        <v>74</v>
      </c>
      <c r="AC136" s="8" t="s">
        <v>95</v>
      </c>
      <c r="AD136" s="8" t="s">
        <v>876</v>
      </c>
      <c r="AE136" s="8"/>
      <c r="AF136" s="8"/>
    </row>
    <row r="137" spans="1:32" ht="285.60000000000002" x14ac:dyDescent="0.2">
      <c r="A137" s="8" t="s">
        <v>877</v>
      </c>
      <c r="B137" s="29"/>
      <c r="C137" s="7" t="s">
        <v>71</v>
      </c>
      <c r="D137" s="8" t="s">
        <v>123</v>
      </c>
      <c r="E137" s="8">
        <v>3</v>
      </c>
      <c r="F137" s="9">
        <v>43483.316666666666</v>
      </c>
      <c r="G137" s="8" t="s">
        <v>4</v>
      </c>
      <c r="H137" s="8" t="s">
        <v>4</v>
      </c>
      <c r="I137" s="8" t="s">
        <v>878</v>
      </c>
      <c r="J137" s="8" t="s">
        <v>879</v>
      </c>
      <c r="K137" s="10">
        <v>702053916</v>
      </c>
      <c r="L137" s="8" t="s">
        <v>35</v>
      </c>
      <c r="M137" s="8" t="s">
        <v>880</v>
      </c>
      <c r="N137" s="8" t="s">
        <v>126</v>
      </c>
      <c r="O137" s="9">
        <v>43483.383333333331</v>
      </c>
      <c r="P137" s="9">
        <v>43483.561111111114</v>
      </c>
      <c r="Q137" s="15">
        <f t="shared" si="1"/>
        <v>0.17777777778246673</v>
      </c>
      <c r="R137" s="8"/>
      <c r="S137" s="9">
        <v>43483.561111111114</v>
      </c>
      <c r="T137" s="8" t="s">
        <v>21</v>
      </c>
      <c r="U137" s="8" t="s">
        <v>881</v>
      </c>
      <c r="V137" s="8"/>
      <c r="W137" s="8"/>
      <c r="X137" s="8">
        <v>7</v>
      </c>
      <c r="Y137" s="8" t="s">
        <v>135</v>
      </c>
      <c r="Z137" s="8" t="s">
        <v>128</v>
      </c>
      <c r="AA137" s="8" t="s">
        <v>54</v>
      </c>
      <c r="AB137" s="8" t="s">
        <v>97</v>
      </c>
      <c r="AC137" s="8" t="s">
        <v>48</v>
      </c>
      <c r="AD137" s="8" t="s">
        <v>882</v>
      </c>
      <c r="AE137" s="8" t="s">
        <v>883</v>
      </c>
      <c r="AF137" s="8" t="s">
        <v>884</v>
      </c>
    </row>
    <row r="138" spans="1:32" ht="30.6" hidden="1" x14ac:dyDescent="0.2">
      <c r="A138" s="8" t="s">
        <v>885</v>
      </c>
      <c r="B138" s="7" t="s">
        <v>71</v>
      </c>
      <c r="C138" s="29"/>
      <c r="D138" s="8" t="s">
        <v>154</v>
      </c>
      <c r="E138" s="8">
        <v>3</v>
      </c>
      <c r="F138" s="9">
        <v>43482.657638888886</v>
      </c>
      <c r="G138" s="8" t="s">
        <v>3</v>
      </c>
      <c r="H138" s="8" t="s">
        <v>3</v>
      </c>
      <c r="I138" s="8" t="s">
        <v>886</v>
      </c>
      <c r="J138" s="8" t="s">
        <v>242</v>
      </c>
      <c r="K138" s="10">
        <v>734256256</v>
      </c>
      <c r="L138" s="8" t="s">
        <v>157</v>
      </c>
      <c r="M138" s="8"/>
      <c r="N138" s="8" t="s">
        <v>206</v>
      </c>
      <c r="O138" s="8"/>
      <c r="P138" s="8"/>
      <c r="Q138" s="15">
        <f t="shared" si="1"/>
        <v>0</v>
      </c>
      <c r="R138" s="8"/>
      <c r="S138" s="9">
        <v>43482.806250000001</v>
      </c>
      <c r="T138" s="8" t="s">
        <v>20</v>
      </c>
      <c r="U138" s="8"/>
      <c r="V138" s="8"/>
      <c r="W138" s="8"/>
      <c r="X138" s="8"/>
      <c r="Y138" s="8" t="s">
        <v>127</v>
      </c>
      <c r="Z138" s="8" t="s">
        <v>143</v>
      </c>
      <c r="AA138" s="8" t="s">
        <v>140</v>
      </c>
      <c r="AB138" s="8" t="s">
        <v>57</v>
      </c>
      <c r="AC138" s="8" t="s">
        <v>93</v>
      </c>
      <c r="AD138" s="8"/>
      <c r="AE138" s="8"/>
      <c r="AF138" s="8"/>
    </row>
    <row r="139" spans="1:32" ht="30.6" hidden="1" x14ac:dyDescent="0.2">
      <c r="A139" s="8" t="s">
        <v>887</v>
      </c>
      <c r="B139" s="7" t="s">
        <v>71</v>
      </c>
      <c r="C139" s="29"/>
      <c r="D139" s="8" t="s">
        <v>154</v>
      </c>
      <c r="E139" s="8">
        <v>3</v>
      </c>
      <c r="F139" s="9">
        <v>43482.579861111109</v>
      </c>
      <c r="G139" s="8" t="s">
        <v>4</v>
      </c>
      <c r="H139" s="8" t="s">
        <v>4</v>
      </c>
      <c r="I139" s="8" t="s">
        <v>888</v>
      </c>
      <c r="J139" s="8" t="s">
        <v>889</v>
      </c>
      <c r="K139" s="10">
        <v>702517693</v>
      </c>
      <c r="L139" s="8" t="s">
        <v>155</v>
      </c>
      <c r="M139" s="8"/>
      <c r="N139" s="8" t="s">
        <v>159</v>
      </c>
      <c r="O139" s="8"/>
      <c r="P139" s="8"/>
      <c r="Q139" s="15">
        <f t="shared" si="1"/>
        <v>0</v>
      </c>
      <c r="R139" s="8"/>
      <c r="S139" s="8"/>
      <c r="T139" s="8" t="s">
        <v>20</v>
      </c>
      <c r="U139" s="8"/>
      <c r="V139" s="8"/>
      <c r="W139" s="8"/>
      <c r="X139" s="8"/>
      <c r="Y139" s="8" t="s">
        <v>169</v>
      </c>
      <c r="Z139" s="8" t="s">
        <v>143</v>
      </c>
      <c r="AA139" s="8" t="s">
        <v>140</v>
      </c>
      <c r="AB139" s="8" t="s">
        <v>57</v>
      </c>
      <c r="AC139" s="8" t="s">
        <v>93</v>
      </c>
      <c r="AD139" s="8"/>
      <c r="AE139" s="8"/>
      <c r="AF139" s="8"/>
    </row>
    <row r="140" spans="1:32" ht="71.400000000000006" x14ac:dyDescent="0.2">
      <c r="A140" s="8" t="s">
        <v>890</v>
      </c>
      <c r="B140" s="29"/>
      <c r="C140" s="7" t="s">
        <v>124</v>
      </c>
      <c r="D140" s="8" t="s">
        <v>123</v>
      </c>
      <c r="E140" s="8">
        <v>3</v>
      </c>
      <c r="F140" s="9">
        <v>43482.5625</v>
      </c>
      <c r="G140" s="8" t="s">
        <v>3</v>
      </c>
      <c r="H140" s="8" t="s">
        <v>6</v>
      </c>
      <c r="I140" s="8" t="s">
        <v>891</v>
      </c>
      <c r="J140" s="8" t="s">
        <v>83</v>
      </c>
      <c r="K140" s="8" t="s">
        <v>129</v>
      </c>
      <c r="L140" s="8" t="s">
        <v>26</v>
      </c>
      <c r="M140" s="8"/>
      <c r="N140" s="8" t="s">
        <v>72</v>
      </c>
      <c r="O140" s="9">
        <v>43482.563888888886</v>
      </c>
      <c r="P140" s="9">
        <v>43482.583333333336</v>
      </c>
      <c r="Q140" s="15">
        <f t="shared" si="1"/>
        <v>1.9444444449618459E-2</v>
      </c>
      <c r="R140" s="8"/>
      <c r="S140" s="9">
        <v>43482.625694444447</v>
      </c>
      <c r="T140" s="8" t="s">
        <v>41</v>
      </c>
      <c r="U140" s="8"/>
      <c r="V140" s="8"/>
      <c r="W140" s="8" t="s">
        <v>892</v>
      </c>
      <c r="X140" s="8">
        <v>19</v>
      </c>
      <c r="Y140" s="8" t="s">
        <v>127</v>
      </c>
      <c r="Z140" s="8" t="s">
        <v>131</v>
      </c>
      <c r="AA140" s="8" t="s">
        <v>57</v>
      </c>
      <c r="AB140" s="8" t="s">
        <v>239</v>
      </c>
      <c r="AC140" s="8" t="s">
        <v>57</v>
      </c>
      <c r="AD140" s="8" t="s">
        <v>893</v>
      </c>
      <c r="AE140" s="8">
        <v>1110312</v>
      </c>
      <c r="AF140" s="8" t="s">
        <v>177</v>
      </c>
    </row>
    <row r="141" spans="1:32" ht="51" hidden="1" x14ac:dyDescent="0.2">
      <c r="A141" s="8" t="s">
        <v>894</v>
      </c>
      <c r="B141" s="7" t="s">
        <v>71</v>
      </c>
      <c r="C141" s="29"/>
      <c r="D141" s="8" t="s">
        <v>154</v>
      </c>
      <c r="E141" s="8">
        <v>3</v>
      </c>
      <c r="F141" s="9">
        <v>43482.262499999997</v>
      </c>
      <c r="G141" s="8" t="s">
        <v>3</v>
      </c>
      <c r="H141" s="8" t="s">
        <v>3</v>
      </c>
      <c r="I141" s="8" t="s">
        <v>895</v>
      </c>
      <c r="J141" s="8" t="s">
        <v>896</v>
      </c>
      <c r="K141" s="10">
        <v>721353263</v>
      </c>
      <c r="L141" s="8" t="s">
        <v>157</v>
      </c>
      <c r="M141" s="8" t="s">
        <v>897</v>
      </c>
      <c r="N141" s="8" t="s">
        <v>159</v>
      </c>
      <c r="O141" s="8"/>
      <c r="P141" s="8"/>
      <c r="Q141" s="15">
        <f t="shared" si="1"/>
        <v>0</v>
      </c>
      <c r="R141" s="8"/>
      <c r="S141" s="9">
        <v>43482.57916666667</v>
      </c>
      <c r="T141" s="8" t="s">
        <v>20</v>
      </c>
      <c r="U141" s="8"/>
      <c r="V141" s="8" t="s">
        <v>898</v>
      </c>
      <c r="W141" s="8"/>
      <c r="X141" s="8"/>
      <c r="Y141" s="8" t="s">
        <v>127</v>
      </c>
      <c r="Z141" s="8"/>
      <c r="AA141" s="8"/>
      <c r="AB141" s="8"/>
      <c r="AC141" s="8"/>
      <c r="AD141" s="8"/>
      <c r="AE141" s="8"/>
      <c r="AF141" s="8"/>
    </row>
    <row r="142" spans="1:32" ht="30.6" x14ac:dyDescent="0.2">
      <c r="A142" s="8" t="s">
        <v>899</v>
      </c>
      <c r="B142" s="29"/>
      <c r="C142" s="7" t="s">
        <v>124</v>
      </c>
      <c r="D142" s="8" t="s">
        <v>123</v>
      </c>
      <c r="E142" s="8">
        <v>3</v>
      </c>
      <c r="F142" s="9">
        <v>43481.479166666664</v>
      </c>
      <c r="G142" s="8" t="s">
        <v>3</v>
      </c>
      <c r="H142" s="8" t="s">
        <v>3</v>
      </c>
      <c r="I142" s="8" t="s">
        <v>900</v>
      </c>
      <c r="J142" s="8" t="s">
        <v>105</v>
      </c>
      <c r="K142" s="10">
        <v>773391333</v>
      </c>
      <c r="L142" s="8" t="s">
        <v>99</v>
      </c>
      <c r="M142" s="8"/>
      <c r="N142" s="8" t="s">
        <v>109</v>
      </c>
      <c r="O142" s="8"/>
      <c r="P142" s="8"/>
      <c r="Q142" s="15">
        <f t="shared" si="1"/>
        <v>0</v>
      </c>
      <c r="R142" s="8"/>
      <c r="S142" s="9">
        <v>43537.254166666666</v>
      </c>
      <c r="T142" s="8" t="s">
        <v>96</v>
      </c>
      <c r="U142" s="8"/>
      <c r="V142" s="8"/>
      <c r="W142" s="8"/>
      <c r="X142" s="8"/>
      <c r="Y142" s="8" t="s">
        <v>127</v>
      </c>
      <c r="Z142" s="8" t="s">
        <v>134</v>
      </c>
      <c r="AA142" s="8" t="s">
        <v>60</v>
      </c>
      <c r="AB142" s="8" t="s">
        <v>61</v>
      </c>
      <c r="AC142" s="8" t="s">
        <v>53</v>
      </c>
      <c r="AD142" s="8" t="s">
        <v>901</v>
      </c>
      <c r="AE142" s="8"/>
      <c r="AF142" s="8"/>
    </row>
    <row r="143" spans="1:32" ht="61.2" x14ac:dyDescent="0.2">
      <c r="A143" s="8" t="s">
        <v>902</v>
      </c>
      <c r="B143" s="29"/>
      <c r="C143" s="7" t="s">
        <v>124</v>
      </c>
      <c r="D143" s="8" t="s">
        <v>124</v>
      </c>
      <c r="E143" s="8">
        <v>3</v>
      </c>
      <c r="F143" s="9">
        <v>43479.716666666667</v>
      </c>
      <c r="G143" s="8" t="s">
        <v>3</v>
      </c>
      <c r="H143" s="8" t="s">
        <v>70</v>
      </c>
      <c r="I143" s="8" t="s">
        <v>903</v>
      </c>
      <c r="J143" s="8" t="s">
        <v>31</v>
      </c>
      <c r="K143" s="8"/>
      <c r="L143" s="8" t="s">
        <v>37</v>
      </c>
      <c r="M143" s="8"/>
      <c r="N143" s="8" t="s">
        <v>109</v>
      </c>
      <c r="O143" s="8"/>
      <c r="P143" s="8"/>
      <c r="Q143" s="15">
        <f t="shared" ref="Q143:Q157" si="2">P143-O143</f>
        <v>0</v>
      </c>
      <c r="R143" s="8"/>
      <c r="S143" s="9">
        <v>43480.413194444445</v>
      </c>
      <c r="T143" s="8" t="s">
        <v>42</v>
      </c>
      <c r="U143" s="8"/>
      <c r="V143" s="8"/>
      <c r="W143" s="8"/>
      <c r="X143" s="8"/>
      <c r="Y143" s="8" t="s">
        <v>125</v>
      </c>
      <c r="Z143" s="8"/>
      <c r="AA143" s="8"/>
      <c r="AB143" s="8"/>
      <c r="AC143" s="8"/>
      <c r="AD143" s="8" t="s">
        <v>904</v>
      </c>
      <c r="AE143" s="8"/>
      <c r="AF143" s="8"/>
    </row>
    <row r="144" spans="1:32" ht="81.599999999999994" x14ac:dyDescent="0.2">
      <c r="A144" s="8" t="s">
        <v>905</v>
      </c>
      <c r="B144" s="29"/>
      <c r="C144" s="7" t="s">
        <v>124</v>
      </c>
      <c r="D144" s="8" t="s">
        <v>123</v>
      </c>
      <c r="E144" s="8">
        <v>3</v>
      </c>
      <c r="F144" s="9">
        <v>43479.396527777775</v>
      </c>
      <c r="G144" s="8" t="s">
        <v>3</v>
      </c>
      <c r="H144" s="8" t="s">
        <v>3</v>
      </c>
      <c r="I144" s="8" t="s">
        <v>906</v>
      </c>
      <c r="J144" s="8" t="s">
        <v>907</v>
      </c>
      <c r="K144" s="10">
        <v>724021599</v>
      </c>
      <c r="L144" s="8" t="s">
        <v>112</v>
      </c>
      <c r="M144" s="8" t="s">
        <v>908</v>
      </c>
      <c r="N144" s="8" t="s">
        <v>109</v>
      </c>
      <c r="O144" s="8"/>
      <c r="P144" s="8"/>
      <c r="Q144" s="15">
        <f t="shared" si="2"/>
        <v>0</v>
      </c>
      <c r="R144" s="8"/>
      <c r="S144" s="9">
        <v>43479.508333333331</v>
      </c>
      <c r="T144" s="8" t="s">
        <v>238</v>
      </c>
      <c r="U144" s="8"/>
      <c r="V144" s="8"/>
      <c r="W144" s="8" t="s">
        <v>909</v>
      </c>
      <c r="X144" s="8"/>
      <c r="Y144" s="8" t="s">
        <v>125</v>
      </c>
      <c r="Z144" s="8" t="s">
        <v>128</v>
      </c>
      <c r="AA144" s="8" t="s">
        <v>56</v>
      </c>
      <c r="AB144" s="8" t="s">
        <v>74</v>
      </c>
      <c r="AC144" s="8" t="s">
        <v>94</v>
      </c>
      <c r="AD144" s="8" t="s">
        <v>910</v>
      </c>
      <c r="AE144" s="8"/>
      <c r="AF144" s="8"/>
    </row>
    <row r="145" spans="1:32" ht="40.799999999999997" x14ac:dyDescent="0.2">
      <c r="A145" s="4" t="s">
        <v>911</v>
      </c>
      <c r="B145" s="30"/>
      <c r="C145" s="14" t="s">
        <v>71</v>
      </c>
      <c r="D145" s="4" t="s">
        <v>123</v>
      </c>
      <c r="E145" s="4">
        <v>2</v>
      </c>
      <c r="F145" s="5">
        <v>43479.364583333336</v>
      </c>
      <c r="G145" s="4" t="s">
        <v>3</v>
      </c>
      <c r="H145" s="4" t="s">
        <v>32</v>
      </c>
      <c r="I145" s="4" t="s">
        <v>912</v>
      </c>
      <c r="J145" s="4" t="s">
        <v>27</v>
      </c>
      <c r="K145" s="4" t="s">
        <v>136</v>
      </c>
      <c r="L145" s="4" t="s">
        <v>913</v>
      </c>
      <c r="M145" s="4" t="s">
        <v>914</v>
      </c>
      <c r="N145" s="4" t="s">
        <v>109</v>
      </c>
      <c r="O145" s="5">
        <v>43479.364583333336</v>
      </c>
      <c r="P145" s="5">
        <v>43479.495138888888</v>
      </c>
      <c r="Q145" s="19">
        <f t="shared" si="2"/>
        <v>0.13055555555183673</v>
      </c>
      <c r="R145" s="2" t="s">
        <v>71</v>
      </c>
      <c r="S145" s="5">
        <v>43479.520833333336</v>
      </c>
      <c r="T145" s="4" t="s">
        <v>69</v>
      </c>
      <c r="U145" s="4"/>
      <c r="V145" s="4"/>
      <c r="W145" s="4"/>
      <c r="X145" s="4">
        <v>38</v>
      </c>
      <c r="Y145" s="4" t="s">
        <v>125</v>
      </c>
      <c r="Z145" s="4" t="s">
        <v>131</v>
      </c>
      <c r="AA145" s="4" t="s">
        <v>77</v>
      </c>
      <c r="AB145" s="4" t="s">
        <v>50</v>
      </c>
      <c r="AC145" s="4" t="s">
        <v>53</v>
      </c>
      <c r="AD145" s="4" t="s">
        <v>185</v>
      </c>
      <c r="AE145" s="4" t="s">
        <v>915</v>
      </c>
      <c r="AF145" s="4" t="s">
        <v>916</v>
      </c>
    </row>
    <row r="146" spans="1:32" ht="30.6" hidden="1" x14ac:dyDescent="0.2">
      <c r="A146" s="8" t="s">
        <v>917</v>
      </c>
      <c r="B146" s="7" t="s">
        <v>71</v>
      </c>
      <c r="C146" s="29"/>
      <c r="D146" s="8" t="s">
        <v>154</v>
      </c>
      <c r="E146" s="8">
        <v>3</v>
      </c>
      <c r="F146" s="9">
        <v>43479.330555555556</v>
      </c>
      <c r="G146" s="8" t="s">
        <v>5</v>
      </c>
      <c r="H146" s="8" t="s">
        <v>5</v>
      </c>
      <c r="I146" s="8" t="s">
        <v>918</v>
      </c>
      <c r="J146" s="8" t="s">
        <v>919</v>
      </c>
      <c r="K146" s="10">
        <v>724438368</v>
      </c>
      <c r="L146" s="8" t="s">
        <v>157</v>
      </c>
      <c r="M146" s="8"/>
      <c r="N146" s="8" t="s">
        <v>159</v>
      </c>
      <c r="O146" s="8"/>
      <c r="P146" s="8"/>
      <c r="Q146" s="15">
        <f t="shared" si="2"/>
        <v>0</v>
      </c>
      <c r="R146" s="8"/>
      <c r="S146" s="9">
        <v>43480.384722222225</v>
      </c>
      <c r="T146" s="8" t="s">
        <v>20</v>
      </c>
      <c r="U146" s="8"/>
      <c r="V146" s="8"/>
      <c r="W146" s="8"/>
      <c r="X146" s="8"/>
      <c r="Y146" s="8" t="s">
        <v>125</v>
      </c>
      <c r="Z146" s="8" t="s">
        <v>143</v>
      </c>
      <c r="AA146" s="8" t="s">
        <v>140</v>
      </c>
      <c r="AB146" s="8" t="s">
        <v>57</v>
      </c>
      <c r="AC146" s="8" t="s">
        <v>93</v>
      </c>
      <c r="AD146" s="8"/>
      <c r="AE146" s="8"/>
      <c r="AF146" s="8"/>
    </row>
    <row r="147" spans="1:32" ht="204" hidden="1" x14ac:dyDescent="0.2">
      <c r="A147" s="8" t="s">
        <v>920</v>
      </c>
      <c r="B147" s="7" t="s">
        <v>124</v>
      </c>
      <c r="C147" s="29"/>
      <c r="D147" s="8" t="s">
        <v>138</v>
      </c>
      <c r="E147" s="8">
        <v>3</v>
      </c>
      <c r="F147" s="9">
        <v>43478.666666666664</v>
      </c>
      <c r="G147" s="8" t="s">
        <v>4</v>
      </c>
      <c r="H147" s="8" t="s">
        <v>4</v>
      </c>
      <c r="I147" s="8"/>
      <c r="J147" s="8" t="s">
        <v>921</v>
      </c>
      <c r="K147" s="8"/>
      <c r="L147" s="8" t="s">
        <v>922</v>
      </c>
      <c r="M147" s="8" t="s">
        <v>923</v>
      </c>
      <c r="N147" s="8" t="s">
        <v>158</v>
      </c>
      <c r="O147" s="8"/>
      <c r="P147" s="8"/>
      <c r="Q147" s="15">
        <f t="shared" si="2"/>
        <v>0</v>
      </c>
      <c r="R147" s="8"/>
      <c r="S147" s="9">
        <v>43478.706944444442</v>
      </c>
      <c r="T147" s="8" t="s">
        <v>238</v>
      </c>
      <c r="U147" s="8"/>
      <c r="V147" s="8"/>
      <c r="W147" s="8"/>
      <c r="X147" s="8"/>
      <c r="Y147" s="8" t="s">
        <v>127</v>
      </c>
      <c r="Z147" s="8" t="s">
        <v>236</v>
      </c>
      <c r="AA147" s="8" t="s">
        <v>57</v>
      </c>
      <c r="AB147" s="8" t="s">
        <v>57</v>
      </c>
      <c r="AC147" s="8" t="s">
        <v>94</v>
      </c>
      <c r="AD147" s="8" t="s">
        <v>924</v>
      </c>
      <c r="AE147" s="8"/>
      <c r="AF147" s="8"/>
    </row>
    <row r="148" spans="1:32" ht="40.799999999999997" x14ac:dyDescent="0.2">
      <c r="A148" s="8" t="s">
        <v>925</v>
      </c>
      <c r="B148" s="29"/>
      <c r="C148" s="7" t="s">
        <v>71</v>
      </c>
      <c r="D148" s="8" t="s">
        <v>123</v>
      </c>
      <c r="E148" s="8">
        <v>3</v>
      </c>
      <c r="F148" s="9">
        <v>43477.595138888886</v>
      </c>
      <c r="G148" s="8" t="s">
        <v>3</v>
      </c>
      <c r="H148" s="8" t="s">
        <v>3</v>
      </c>
      <c r="I148" s="8" t="s">
        <v>926</v>
      </c>
      <c r="J148" s="8" t="s">
        <v>927</v>
      </c>
      <c r="K148" s="10">
        <v>731456045</v>
      </c>
      <c r="L148" s="8" t="s">
        <v>35</v>
      </c>
      <c r="M148" s="8" t="s">
        <v>928</v>
      </c>
      <c r="N148" s="8" t="s">
        <v>111</v>
      </c>
      <c r="O148" s="9">
        <v>43477.833333333336</v>
      </c>
      <c r="P148" s="9">
        <v>43478.487500000003</v>
      </c>
      <c r="Q148" s="15">
        <f t="shared" si="2"/>
        <v>0.65416666666715173</v>
      </c>
      <c r="R148" s="8"/>
      <c r="S148" s="9">
        <v>43478.541666666664</v>
      </c>
      <c r="T148" s="8" t="s">
        <v>21</v>
      </c>
      <c r="U148" s="8"/>
      <c r="V148" s="8"/>
      <c r="W148" s="8"/>
      <c r="X148" s="8">
        <v>6</v>
      </c>
      <c r="Y148" s="8" t="s">
        <v>130</v>
      </c>
      <c r="Z148" s="8" t="s">
        <v>128</v>
      </c>
      <c r="AA148" s="8" t="s">
        <v>54</v>
      </c>
      <c r="AB148" s="8" t="s">
        <v>97</v>
      </c>
      <c r="AC148" s="8" t="s">
        <v>48</v>
      </c>
      <c r="AD148" s="8" t="s">
        <v>174</v>
      </c>
      <c r="AE148" s="8" t="s">
        <v>929</v>
      </c>
      <c r="AF148" s="8" t="s">
        <v>930</v>
      </c>
    </row>
    <row r="149" spans="1:32" ht="40.799999999999997" x14ac:dyDescent="0.2">
      <c r="A149" s="8" t="s">
        <v>931</v>
      </c>
      <c r="B149" s="29"/>
      <c r="C149" s="7" t="s">
        <v>71</v>
      </c>
      <c r="D149" s="8" t="s">
        <v>123</v>
      </c>
      <c r="E149" s="8">
        <v>3</v>
      </c>
      <c r="F149" s="9">
        <v>43476.337500000001</v>
      </c>
      <c r="G149" s="8" t="s">
        <v>3</v>
      </c>
      <c r="H149" s="8" t="s">
        <v>82</v>
      </c>
      <c r="I149" s="8" t="s">
        <v>932</v>
      </c>
      <c r="J149" s="8" t="s">
        <v>933</v>
      </c>
      <c r="K149" s="10">
        <v>602394591</v>
      </c>
      <c r="L149" s="8" t="s">
        <v>36</v>
      </c>
      <c r="M149" s="8"/>
      <c r="N149" s="8" t="s">
        <v>198</v>
      </c>
      <c r="O149" s="8"/>
      <c r="P149" s="8"/>
      <c r="Q149" s="15">
        <f t="shared" si="2"/>
        <v>0</v>
      </c>
      <c r="R149" s="8"/>
      <c r="S149" s="9">
        <v>43476.583333333336</v>
      </c>
      <c r="T149" s="8" t="s">
        <v>67</v>
      </c>
      <c r="U149" s="8"/>
      <c r="V149" s="8"/>
      <c r="W149" s="8"/>
      <c r="X149" s="8"/>
      <c r="Y149" s="8" t="s">
        <v>130</v>
      </c>
      <c r="Z149" s="8" t="s">
        <v>131</v>
      </c>
      <c r="AA149" s="8" t="s">
        <v>243</v>
      </c>
      <c r="AB149" s="8" t="s">
        <v>39</v>
      </c>
      <c r="AC149" s="8" t="s">
        <v>53</v>
      </c>
      <c r="AD149" s="8" t="s">
        <v>934</v>
      </c>
      <c r="AE149" s="8"/>
      <c r="AF149" s="8"/>
    </row>
    <row r="150" spans="1:32" ht="122.4" x14ac:dyDescent="0.2">
      <c r="A150" s="8" t="s">
        <v>935</v>
      </c>
      <c r="B150" s="29"/>
      <c r="C150" s="7" t="s">
        <v>71</v>
      </c>
      <c r="D150" s="8" t="s">
        <v>123</v>
      </c>
      <c r="E150" s="8">
        <v>3</v>
      </c>
      <c r="F150" s="9">
        <v>43475.697222222225</v>
      </c>
      <c r="G150" s="8" t="s">
        <v>5</v>
      </c>
      <c r="H150" s="8" t="s">
        <v>5</v>
      </c>
      <c r="I150" s="8" t="s">
        <v>936</v>
      </c>
      <c r="J150" s="8" t="s">
        <v>937</v>
      </c>
      <c r="K150" s="10">
        <v>732642493</v>
      </c>
      <c r="L150" s="8" t="s">
        <v>35</v>
      </c>
      <c r="M150" s="8"/>
      <c r="N150" s="8" t="s">
        <v>72</v>
      </c>
      <c r="O150" s="9">
        <v>43475.78125</v>
      </c>
      <c r="P150" s="9">
        <v>43476.484722222223</v>
      </c>
      <c r="Q150" s="15">
        <f t="shared" si="2"/>
        <v>0.70347222222335404</v>
      </c>
      <c r="R150" s="6" t="s">
        <v>71</v>
      </c>
      <c r="S150" s="9">
        <v>43476.583333333336</v>
      </c>
      <c r="T150" s="8" t="s">
        <v>21</v>
      </c>
      <c r="U150" s="8" t="s">
        <v>221</v>
      </c>
      <c r="V150" s="8"/>
      <c r="W150" s="8"/>
      <c r="X150" s="8">
        <v>19</v>
      </c>
      <c r="Y150" s="8" t="s">
        <v>135</v>
      </c>
      <c r="Z150" s="8" t="s">
        <v>128</v>
      </c>
      <c r="AA150" s="8" t="s">
        <v>54</v>
      </c>
      <c r="AB150" s="8" t="s">
        <v>97</v>
      </c>
      <c r="AC150" s="8" t="s">
        <v>48</v>
      </c>
      <c r="AD150" s="8" t="s">
        <v>938</v>
      </c>
      <c r="AE150" s="8" t="s">
        <v>939</v>
      </c>
      <c r="AF150" s="8" t="s">
        <v>940</v>
      </c>
    </row>
    <row r="151" spans="1:32" ht="30.6" hidden="1" x14ac:dyDescent="0.2">
      <c r="A151" s="8" t="s">
        <v>941</v>
      </c>
      <c r="B151" s="7" t="s">
        <v>71</v>
      </c>
      <c r="C151" s="29"/>
      <c r="D151" s="8" t="s">
        <v>154</v>
      </c>
      <c r="E151" s="8">
        <v>3</v>
      </c>
      <c r="F151" s="9">
        <v>43475.539583333331</v>
      </c>
      <c r="G151" s="8" t="s">
        <v>3</v>
      </c>
      <c r="H151" s="8" t="s">
        <v>3</v>
      </c>
      <c r="I151" s="8" t="s">
        <v>446</v>
      </c>
      <c r="J151" s="8" t="s">
        <v>942</v>
      </c>
      <c r="K151" s="8">
        <v>774402050</v>
      </c>
      <c r="L151" s="8" t="s">
        <v>155</v>
      </c>
      <c r="M151" s="8"/>
      <c r="N151" s="8" t="s">
        <v>159</v>
      </c>
      <c r="O151" s="8"/>
      <c r="P151" s="8"/>
      <c r="Q151" s="15">
        <f t="shared" si="2"/>
        <v>0</v>
      </c>
      <c r="R151" s="8"/>
      <c r="S151" s="9">
        <v>43480.384027777778</v>
      </c>
      <c r="T151" s="8" t="s">
        <v>20</v>
      </c>
      <c r="U151" s="8"/>
      <c r="V151" s="8"/>
      <c r="W151" s="8"/>
      <c r="X151" s="8"/>
      <c r="Y151" s="8" t="s">
        <v>169</v>
      </c>
      <c r="Z151" s="8" t="s">
        <v>143</v>
      </c>
      <c r="AA151" s="8" t="s">
        <v>140</v>
      </c>
      <c r="AB151" s="8" t="s">
        <v>57</v>
      </c>
      <c r="AC151" s="8" t="s">
        <v>93</v>
      </c>
      <c r="AD151" s="8"/>
      <c r="AE151" s="8"/>
      <c r="AF151" s="8"/>
    </row>
    <row r="152" spans="1:32" ht="153" x14ac:dyDescent="0.2">
      <c r="A152" s="8" t="s">
        <v>943</v>
      </c>
      <c r="B152" s="29"/>
      <c r="C152" s="7" t="s">
        <v>71</v>
      </c>
      <c r="D152" s="8" t="s">
        <v>123</v>
      </c>
      <c r="E152" s="8">
        <v>3</v>
      </c>
      <c r="F152" s="9">
        <v>43474.418055555558</v>
      </c>
      <c r="G152" s="8" t="s">
        <v>3</v>
      </c>
      <c r="H152" s="8" t="s">
        <v>81</v>
      </c>
      <c r="I152" s="8">
        <v>54</v>
      </c>
      <c r="J152" s="8" t="s">
        <v>944</v>
      </c>
      <c r="K152" s="8">
        <v>723316211</v>
      </c>
      <c r="L152" s="8" t="s">
        <v>33</v>
      </c>
      <c r="M152" s="8"/>
      <c r="N152" s="8" t="s">
        <v>183</v>
      </c>
      <c r="O152" s="8"/>
      <c r="P152" s="8"/>
      <c r="Q152" s="15">
        <f t="shared" si="2"/>
        <v>0</v>
      </c>
      <c r="R152" s="8"/>
      <c r="S152" s="9">
        <v>43474.447916666664</v>
      </c>
      <c r="T152" s="8" t="s">
        <v>67</v>
      </c>
      <c r="U152" s="8"/>
      <c r="V152" s="8"/>
      <c r="W152" s="8" t="s">
        <v>945</v>
      </c>
      <c r="X152" s="8"/>
      <c r="Y152" s="8" t="s">
        <v>169</v>
      </c>
      <c r="Z152" s="8" t="s">
        <v>946</v>
      </c>
      <c r="AA152" s="8" t="s">
        <v>92</v>
      </c>
      <c r="AB152" s="8" t="s">
        <v>57</v>
      </c>
      <c r="AC152" s="8" t="s">
        <v>59</v>
      </c>
      <c r="AD152" s="8" t="s">
        <v>947</v>
      </c>
      <c r="AE152" s="8">
        <v>1110312</v>
      </c>
      <c r="AF152" s="8" t="s">
        <v>177</v>
      </c>
    </row>
    <row r="153" spans="1:32" ht="40.799999999999997" hidden="1" x14ac:dyDescent="0.2">
      <c r="A153" s="8" t="s">
        <v>948</v>
      </c>
      <c r="B153" s="7" t="s">
        <v>71</v>
      </c>
      <c r="C153" s="29"/>
      <c r="D153" s="8" t="s">
        <v>154</v>
      </c>
      <c r="E153" s="8">
        <v>3</v>
      </c>
      <c r="F153" s="9">
        <v>43473.661111111112</v>
      </c>
      <c r="G153" s="8" t="s">
        <v>3</v>
      </c>
      <c r="H153" s="8" t="s">
        <v>3</v>
      </c>
      <c r="I153" s="8" t="s">
        <v>582</v>
      </c>
      <c r="J153" s="8" t="s">
        <v>583</v>
      </c>
      <c r="K153" s="10">
        <v>773672917</v>
      </c>
      <c r="L153" s="8" t="s">
        <v>155</v>
      </c>
      <c r="M153" s="8" t="s">
        <v>949</v>
      </c>
      <c r="N153" s="8" t="s">
        <v>159</v>
      </c>
      <c r="O153" s="8"/>
      <c r="P153" s="8"/>
      <c r="Q153" s="15">
        <f t="shared" si="2"/>
        <v>0</v>
      </c>
      <c r="R153" s="8"/>
      <c r="S153" s="9">
        <v>43474.418055555558</v>
      </c>
      <c r="T153" s="8" t="s">
        <v>20</v>
      </c>
      <c r="U153" s="8"/>
      <c r="V153" s="8"/>
      <c r="W153" s="8"/>
      <c r="X153" s="8"/>
      <c r="Y153" s="8" t="s">
        <v>127</v>
      </c>
      <c r="Z153" s="8" t="s">
        <v>152</v>
      </c>
      <c r="AA153" s="8" t="s">
        <v>140</v>
      </c>
      <c r="AB153" s="8" t="s">
        <v>57</v>
      </c>
      <c r="AC153" s="8" t="s">
        <v>93</v>
      </c>
      <c r="AD153" s="8"/>
      <c r="AE153" s="8"/>
      <c r="AF153" s="8"/>
    </row>
    <row r="154" spans="1:32" ht="346.8" x14ac:dyDescent="0.2">
      <c r="A154" s="8" t="s">
        <v>950</v>
      </c>
      <c r="B154" s="29"/>
      <c r="C154" s="7" t="s">
        <v>71</v>
      </c>
      <c r="D154" s="8" t="s">
        <v>123</v>
      </c>
      <c r="E154" s="8">
        <v>3</v>
      </c>
      <c r="F154" s="9">
        <v>43473.371527777781</v>
      </c>
      <c r="G154" s="8" t="s">
        <v>3</v>
      </c>
      <c r="H154" s="8" t="s">
        <v>81</v>
      </c>
      <c r="I154" s="8">
        <v>128</v>
      </c>
      <c r="J154" s="8" t="s">
        <v>951</v>
      </c>
      <c r="K154" s="10">
        <v>602163952</v>
      </c>
      <c r="L154" s="8" t="s">
        <v>87</v>
      </c>
      <c r="M154" s="8" t="s">
        <v>952</v>
      </c>
      <c r="N154" s="8" t="s">
        <v>183</v>
      </c>
      <c r="O154" s="8"/>
      <c r="P154" s="8"/>
      <c r="Q154" s="15">
        <f t="shared" si="2"/>
        <v>0</v>
      </c>
      <c r="R154" s="8"/>
      <c r="S154" s="9">
        <v>43480.415972222225</v>
      </c>
      <c r="T154" s="8" t="s">
        <v>67</v>
      </c>
      <c r="U154" s="8"/>
      <c r="V154" s="8"/>
      <c r="W154" s="8" t="s">
        <v>64</v>
      </c>
      <c r="X154" s="8"/>
      <c r="Y154" s="8" t="s">
        <v>127</v>
      </c>
      <c r="Z154" s="8"/>
      <c r="AA154" s="8"/>
      <c r="AB154" s="8"/>
      <c r="AC154" s="8"/>
      <c r="AD154" s="8" t="s">
        <v>953</v>
      </c>
      <c r="AE154" s="8">
        <v>1110312</v>
      </c>
      <c r="AF154" s="8" t="s">
        <v>177</v>
      </c>
    </row>
    <row r="155" spans="1:32" s="3" customFormat="1" ht="30.6" hidden="1" x14ac:dyDescent="0.2">
      <c r="A155" s="8" t="s">
        <v>954</v>
      </c>
      <c r="B155" s="7" t="s">
        <v>71</v>
      </c>
      <c r="C155" s="29"/>
      <c r="D155" s="8" t="s">
        <v>154</v>
      </c>
      <c r="E155" s="8">
        <v>3</v>
      </c>
      <c r="F155" s="9">
        <v>43473.355555555558</v>
      </c>
      <c r="G155" s="8" t="s">
        <v>3</v>
      </c>
      <c r="H155" s="8" t="s">
        <v>3</v>
      </c>
      <c r="I155" s="8" t="s">
        <v>955</v>
      </c>
      <c r="J155" s="8" t="s">
        <v>956</v>
      </c>
      <c r="K155" s="8" t="s">
        <v>105</v>
      </c>
      <c r="L155" s="8" t="s">
        <v>957</v>
      </c>
      <c r="M155" s="8" t="s">
        <v>958</v>
      </c>
      <c r="N155" s="8" t="s">
        <v>198</v>
      </c>
      <c r="O155" s="8"/>
      <c r="P155" s="8"/>
      <c r="Q155" s="15">
        <f t="shared" si="2"/>
        <v>0</v>
      </c>
      <c r="R155" s="8"/>
      <c r="S155" s="9">
        <v>43473.617361111108</v>
      </c>
      <c r="T155" s="8" t="s">
        <v>207</v>
      </c>
      <c r="U155" s="8"/>
      <c r="V155" s="8"/>
      <c r="W155" s="8"/>
      <c r="X155" s="8"/>
      <c r="Y155" s="8" t="s">
        <v>127</v>
      </c>
      <c r="Z155" s="8" t="s">
        <v>167</v>
      </c>
      <c r="AA155" s="8" t="s">
        <v>57</v>
      </c>
      <c r="AB155" s="8" t="s">
        <v>50</v>
      </c>
      <c r="AC155" s="8" t="s">
        <v>94</v>
      </c>
      <c r="AD155" s="8" t="s">
        <v>959</v>
      </c>
      <c r="AE155" s="8"/>
      <c r="AF155" s="8"/>
    </row>
    <row r="156" spans="1:32" s="3" customFormat="1" ht="30.6" x14ac:dyDescent="0.2">
      <c r="A156" s="8" t="s">
        <v>960</v>
      </c>
      <c r="B156" s="29"/>
      <c r="C156" s="7" t="s">
        <v>124</v>
      </c>
      <c r="D156" s="8" t="s">
        <v>123</v>
      </c>
      <c r="E156" s="8">
        <v>3</v>
      </c>
      <c r="F156" s="9">
        <v>43470.461805555555</v>
      </c>
      <c r="G156" s="8" t="s">
        <v>3</v>
      </c>
      <c r="H156" s="8" t="s">
        <v>70</v>
      </c>
      <c r="I156" s="8" t="s">
        <v>961</v>
      </c>
      <c r="J156" s="8" t="s">
        <v>962</v>
      </c>
      <c r="K156" s="10">
        <v>777005454</v>
      </c>
      <c r="L156" s="8" t="s">
        <v>99</v>
      </c>
      <c r="M156" s="8"/>
      <c r="N156" s="8" t="s">
        <v>109</v>
      </c>
      <c r="O156" s="8"/>
      <c r="P156" s="8"/>
      <c r="Q156" s="15">
        <f t="shared" si="2"/>
        <v>0</v>
      </c>
      <c r="R156" s="8"/>
      <c r="S156" s="9">
        <v>43470.541666666664</v>
      </c>
      <c r="T156" s="8" t="s">
        <v>96</v>
      </c>
      <c r="U156" s="8"/>
      <c r="V156" s="8"/>
      <c r="W156" s="8"/>
      <c r="X156" s="8"/>
      <c r="Y156" s="8" t="s">
        <v>125</v>
      </c>
      <c r="Z156" s="8" t="s">
        <v>134</v>
      </c>
      <c r="AA156" s="8" t="s">
        <v>60</v>
      </c>
      <c r="AB156" s="8" t="s">
        <v>52</v>
      </c>
      <c r="AC156" s="8" t="s">
        <v>53</v>
      </c>
      <c r="AD156" s="8" t="s">
        <v>963</v>
      </c>
      <c r="AE156" s="8"/>
      <c r="AF156" s="8"/>
    </row>
    <row r="157" spans="1:32" ht="40.799999999999997" x14ac:dyDescent="0.2">
      <c r="A157" s="8" t="s">
        <v>964</v>
      </c>
      <c r="B157" s="29"/>
      <c r="C157" s="7" t="s">
        <v>124</v>
      </c>
      <c r="D157" s="8" t="s">
        <v>123</v>
      </c>
      <c r="E157" s="8">
        <v>3</v>
      </c>
      <c r="F157" s="9">
        <v>43467.399305555555</v>
      </c>
      <c r="G157" s="8" t="s">
        <v>3</v>
      </c>
      <c r="H157" s="8" t="s">
        <v>3</v>
      </c>
      <c r="I157" s="8" t="s">
        <v>965</v>
      </c>
      <c r="J157" s="8" t="s">
        <v>966</v>
      </c>
      <c r="K157" s="10">
        <v>608044816</v>
      </c>
      <c r="L157" s="8" t="s">
        <v>99</v>
      </c>
      <c r="M157" s="8"/>
      <c r="N157" s="8" t="s">
        <v>109</v>
      </c>
      <c r="O157" s="8"/>
      <c r="P157" s="8"/>
      <c r="Q157" s="15">
        <f t="shared" si="2"/>
        <v>0</v>
      </c>
      <c r="R157" s="8"/>
      <c r="S157" s="9">
        <v>43468.523611111108</v>
      </c>
      <c r="T157" s="8" t="s">
        <v>29</v>
      </c>
      <c r="U157" s="8"/>
      <c r="V157" s="8"/>
      <c r="W157" s="8"/>
      <c r="X157" s="8"/>
      <c r="Y157" s="8" t="s">
        <v>144</v>
      </c>
      <c r="Z157" s="8" t="s">
        <v>139</v>
      </c>
      <c r="AA157" s="8" t="s">
        <v>56</v>
      </c>
      <c r="AB157" s="8" t="s">
        <v>50</v>
      </c>
      <c r="AC157" s="8" t="s">
        <v>53</v>
      </c>
      <c r="AD157" s="8" t="s">
        <v>967</v>
      </c>
      <c r="AE157" s="8"/>
      <c r="AF157" s="8"/>
    </row>
    <row r="158" spans="1:32" ht="51" x14ac:dyDescent="0.2">
      <c r="A158" s="8" t="s">
        <v>968</v>
      </c>
      <c r="B158" s="7"/>
      <c r="C158" s="7" t="s">
        <v>71</v>
      </c>
      <c r="D158" s="8" t="s">
        <v>123</v>
      </c>
      <c r="E158" s="8">
        <v>3</v>
      </c>
      <c r="F158" s="9">
        <v>43646.854861111111</v>
      </c>
      <c r="G158" s="8" t="s">
        <v>3</v>
      </c>
      <c r="H158" s="8" t="s">
        <v>32</v>
      </c>
      <c r="I158" s="8"/>
      <c r="J158" s="8" t="s">
        <v>969</v>
      </c>
      <c r="K158" s="10">
        <v>777118991</v>
      </c>
      <c r="L158" s="8" t="s">
        <v>85</v>
      </c>
      <c r="M158" s="8" t="s">
        <v>970</v>
      </c>
      <c r="N158" s="8" t="s">
        <v>158</v>
      </c>
      <c r="O158" s="8"/>
      <c r="P158" s="8"/>
      <c r="Q158" s="15">
        <v>0</v>
      </c>
      <c r="R158" s="8"/>
      <c r="S158" s="9">
        <v>43647.541666666664</v>
      </c>
      <c r="T158" s="8" t="s">
        <v>21</v>
      </c>
      <c r="U158" s="8"/>
      <c r="V158" s="8"/>
      <c r="W158" s="8"/>
      <c r="X158" s="8">
        <v>1</v>
      </c>
      <c r="Y158" s="8" t="s">
        <v>127</v>
      </c>
      <c r="Z158" s="8" t="s">
        <v>128</v>
      </c>
      <c r="AA158" s="8" t="s">
        <v>55</v>
      </c>
      <c r="AB158" s="8" t="s">
        <v>97</v>
      </c>
      <c r="AC158" s="8" t="s">
        <v>48</v>
      </c>
      <c r="AD158" s="8" t="s">
        <v>200</v>
      </c>
      <c r="AE158" s="8" t="s">
        <v>971</v>
      </c>
      <c r="AF158" s="8" t="s">
        <v>972</v>
      </c>
    </row>
    <row r="159" spans="1:32" s="3" customFormat="1" ht="163.19999999999999" x14ac:dyDescent="0.2">
      <c r="A159" s="4" t="s">
        <v>973</v>
      </c>
      <c r="B159" s="14"/>
      <c r="C159" s="14" t="s">
        <v>71</v>
      </c>
      <c r="D159" s="4" t="s">
        <v>123</v>
      </c>
      <c r="E159" s="4">
        <v>2</v>
      </c>
      <c r="F159" s="5">
        <v>43646.816666666666</v>
      </c>
      <c r="G159" s="4" t="s">
        <v>4</v>
      </c>
      <c r="H159" s="4" t="s">
        <v>4</v>
      </c>
      <c r="I159" s="4" t="s">
        <v>974</v>
      </c>
      <c r="J159" s="4" t="s">
        <v>975</v>
      </c>
      <c r="K159" s="12">
        <v>774505480</v>
      </c>
      <c r="L159" s="4" t="s">
        <v>22</v>
      </c>
      <c r="M159" s="4" t="s">
        <v>976</v>
      </c>
      <c r="N159" s="4" t="s">
        <v>202</v>
      </c>
      <c r="O159" s="5">
        <v>43646.929166666669</v>
      </c>
      <c r="P159" s="5">
        <v>43647.029861111114</v>
      </c>
      <c r="Q159" s="39">
        <v>0.10069444444525288</v>
      </c>
      <c r="R159" s="4"/>
      <c r="S159" s="5">
        <v>43647.060416666667</v>
      </c>
      <c r="T159" s="4" t="s">
        <v>21</v>
      </c>
      <c r="U159" s="4" t="s">
        <v>75</v>
      </c>
      <c r="V159" s="4"/>
      <c r="W159" s="4"/>
      <c r="X159" s="4">
        <v>58</v>
      </c>
      <c r="Y159" s="4" t="s">
        <v>127</v>
      </c>
      <c r="Z159" s="4" t="s">
        <v>128</v>
      </c>
      <c r="AA159" s="4" t="s">
        <v>77</v>
      </c>
      <c r="AB159" s="4" t="s">
        <v>52</v>
      </c>
      <c r="AC159" s="4" t="s">
        <v>59</v>
      </c>
      <c r="AD159" s="4" t="s">
        <v>977</v>
      </c>
      <c r="AE159" s="4" t="s">
        <v>978</v>
      </c>
      <c r="AF159" s="4" t="s">
        <v>979</v>
      </c>
    </row>
    <row r="160" spans="1:32" ht="20.399999999999999" x14ac:dyDescent="0.2">
      <c r="A160" s="8" t="s">
        <v>980</v>
      </c>
      <c r="B160" s="7"/>
      <c r="C160" s="7" t="s">
        <v>71</v>
      </c>
      <c r="D160" s="8" t="s">
        <v>123</v>
      </c>
      <c r="E160" s="8">
        <v>3</v>
      </c>
      <c r="F160" s="9">
        <v>43645.463194444441</v>
      </c>
      <c r="G160" s="8" t="s">
        <v>3</v>
      </c>
      <c r="H160" s="8" t="s">
        <v>430</v>
      </c>
      <c r="I160" s="8"/>
      <c r="J160" s="8" t="s">
        <v>981</v>
      </c>
      <c r="K160" s="8">
        <v>607254277</v>
      </c>
      <c r="L160" s="8" t="s">
        <v>229</v>
      </c>
      <c r="M160" s="8" t="s">
        <v>982</v>
      </c>
      <c r="N160" s="8" t="s">
        <v>109</v>
      </c>
      <c r="O160" s="8"/>
      <c r="P160" s="8"/>
      <c r="Q160" s="15">
        <v>0</v>
      </c>
      <c r="R160" s="8"/>
      <c r="S160" s="9">
        <v>43658.506944444445</v>
      </c>
      <c r="T160" s="8" t="s">
        <v>21</v>
      </c>
      <c r="U160" s="8"/>
      <c r="V160" s="8"/>
      <c r="W160" s="8"/>
      <c r="X160" s="8"/>
      <c r="Y160" s="8" t="s">
        <v>169</v>
      </c>
      <c r="Z160" s="8"/>
      <c r="AA160" s="8"/>
      <c r="AB160" s="8"/>
      <c r="AC160" s="8"/>
      <c r="AD160" s="8"/>
      <c r="AE160" s="8"/>
      <c r="AF160" s="8"/>
    </row>
    <row r="161" spans="1:32" ht="61.2" x14ac:dyDescent="0.2">
      <c r="A161" s="4" t="s">
        <v>983</v>
      </c>
      <c r="B161" s="14"/>
      <c r="C161" s="14" t="s">
        <v>71</v>
      </c>
      <c r="D161" s="4" t="s">
        <v>123</v>
      </c>
      <c r="E161" s="4">
        <v>2</v>
      </c>
      <c r="F161" s="5">
        <v>43643.247916666667</v>
      </c>
      <c r="G161" s="4" t="s">
        <v>3</v>
      </c>
      <c r="H161" s="4" t="s">
        <v>32</v>
      </c>
      <c r="I161" s="4" t="s">
        <v>984</v>
      </c>
      <c r="J161" s="4" t="s">
        <v>985</v>
      </c>
      <c r="K161" s="12">
        <v>603288489</v>
      </c>
      <c r="L161" s="4" t="s">
        <v>35</v>
      </c>
      <c r="M161" s="4" t="s">
        <v>986</v>
      </c>
      <c r="N161" s="4" t="s">
        <v>109</v>
      </c>
      <c r="O161" s="5">
        <v>43643.413194444445</v>
      </c>
      <c r="P161" s="5">
        <v>43643.43472222222</v>
      </c>
      <c r="Q161" s="39">
        <v>2.1527777775190771E-2</v>
      </c>
      <c r="R161" s="4"/>
      <c r="S161" s="5">
        <v>43643.505555555559</v>
      </c>
      <c r="T161" s="4" t="s">
        <v>69</v>
      </c>
      <c r="U161" s="4"/>
      <c r="V161" s="4"/>
      <c r="W161" s="4"/>
      <c r="X161" s="4">
        <v>30</v>
      </c>
      <c r="Y161" s="4" t="s">
        <v>135</v>
      </c>
      <c r="Z161" s="4" t="s">
        <v>139</v>
      </c>
      <c r="AA161" s="4" t="s">
        <v>60</v>
      </c>
      <c r="AB161" s="4" t="s">
        <v>50</v>
      </c>
      <c r="AC161" s="4" t="s">
        <v>53</v>
      </c>
      <c r="AD161" s="4" t="s">
        <v>185</v>
      </c>
      <c r="AE161" s="4" t="s">
        <v>987</v>
      </c>
      <c r="AF161" s="4" t="s">
        <v>988</v>
      </c>
    </row>
    <row r="162" spans="1:32" ht="30.6" x14ac:dyDescent="0.2">
      <c r="A162" s="8" t="s">
        <v>989</v>
      </c>
      <c r="B162" s="7"/>
      <c r="C162" s="7" t="s">
        <v>71</v>
      </c>
      <c r="D162" s="8" t="s">
        <v>123</v>
      </c>
      <c r="E162" s="8">
        <v>3</v>
      </c>
      <c r="F162" s="9">
        <v>43642.542361111111</v>
      </c>
      <c r="G162" s="8" t="s">
        <v>3</v>
      </c>
      <c r="H162" s="8" t="s">
        <v>3</v>
      </c>
      <c r="I162" s="8" t="s">
        <v>990</v>
      </c>
      <c r="J162" s="8" t="s">
        <v>147</v>
      </c>
      <c r="K162" s="8"/>
      <c r="L162" s="8" t="s">
        <v>991</v>
      </c>
      <c r="M162" s="8" t="s">
        <v>992</v>
      </c>
      <c r="N162" s="8" t="s">
        <v>126</v>
      </c>
      <c r="O162" s="8"/>
      <c r="P162" s="8"/>
      <c r="Q162" s="15">
        <v>0</v>
      </c>
      <c r="R162" s="8"/>
      <c r="S162" s="9">
        <v>43643.59375</v>
      </c>
      <c r="T162" s="8" t="s">
        <v>73</v>
      </c>
      <c r="U162" s="8"/>
      <c r="V162" s="8"/>
      <c r="W162" s="8" t="s">
        <v>992</v>
      </c>
      <c r="X162" s="8"/>
      <c r="Y162" s="8" t="s">
        <v>126</v>
      </c>
      <c r="Z162" s="8" t="s">
        <v>137</v>
      </c>
      <c r="AA162" s="8" t="s">
        <v>51</v>
      </c>
      <c r="AB162" s="8" t="s">
        <v>39</v>
      </c>
      <c r="AC162" s="8" t="s">
        <v>53</v>
      </c>
      <c r="AD162" s="8" t="s">
        <v>993</v>
      </c>
      <c r="AE162" s="8" t="s">
        <v>994</v>
      </c>
      <c r="AF162" s="8" t="s">
        <v>995</v>
      </c>
    </row>
    <row r="163" spans="1:32" ht="102" x14ac:dyDescent="0.2">
      <c r="A163" s="8" t="s">
        <v>996</v>
      </c>
      <c r="B163" s="7"/>
      <c r="C163" s="7" t="s">
        <v>71</v>
      </c>
      <c r="D163" s="8" t="s">
        <v>123</v>
      </c>
      <c r="E163" s="8">
        <v>3</v>
      </c>
      <c r="F163" s="9">
        <v>43640.500694444447</v>
      </c>
      <c r="G163" s="8" t="s">
        <v>5</v>
      </c>
      <c r="H163" s="8" t="s">
        <v>5</v>
      </c>
      <c r="I163" s="8" t="s">
        <v>997</v>
      </c>
      <c r="J163" s="8" t="s">
        <v>998</v>
      </c>
      <c r="K163" s="10">
        <v>601316106</v>
      </c>
      <c r="L163" s="8" t="s">
        <v>210</v>
      </c>
      <c r="M163" s="8"/>
      <c r="N163" s="8" t="s">
        <v>126</v>
      </c>
      <c r="O163" s="9">
        <v>43654.466666666667</v>
      </c>
      <c r="P163" s="9">
        <v>43654.568749999999</v>
      </c>
      <c r="Q163" s="13">
        <v>0.10208333333139308</v>
      </c>
      <c r="R163" s="8"/>
      <c r="S163" s="9">
        <v>43654.568749999999</v>
      </c>
      <c r="T163" s="8" t="s">
        <v>21</v>
      </c>
      <c r="U163" s="8" t="s">
        <v>999</v>
      </c>
      <c r="V163" s="8"/>
      <c r="W163" s="8"/>
      <c r="X163" s="8">
        <v>3</v>
      </c>
      <c r="Y163" s="8" t="s">
        <v>169</v>
      </c>
      <c r="Z163" s="8" t="s">
        <v>128</v>
      </c>
      <c r="AA163" s="8" t="s">
        <v>54</v>
      </c>
      <c r="AB163" s="8" t="s">
        <v>97</v>
      </c>
      <c r="AC163" s="8" t="s">
        <v>1000</v>
      </c>
      <c r="AD163" s="8" t="s">
        <v>1001</v>
      </c>
      <c r="AE163" s="8" t="s">
        <v>1002</v>
      </c>
      <c r="AF163" s="8" t="s">
        <v>1003</v>
      </c>
    </row>
    <row r="164" spans="1:32" s="3" customFormat="1" ht="91.8" x14ac:dyDescent="0.2">
      <c r="A164" s="8" t="s">
        <v>1004</v>
      </c>
      <c r="B164" s="7"/>
      <c r="C164" s="7" t="s">
        <v>71</v>
      </c>
      <c r="D164" s="8" t="s">
        <v>123</v>
      </c>
      <c r="E164" s="8">
        <v>3</v>
      </c>
      <c r="F164" s="9">
        <v>43634.791666666664</v>
      </c>
      <c r="G164" s="8" t="s">
        <v>4</v>
      </c>
      <c r="H164" s="8" t="s">
        <v>4</v>
      </c>
      <c r="I164" s="8" t="s">
        <v>1005</v>
      </c>
      <c r="J164" s="8" t="s">
        <v>1006</v>
      </c>
      <c r="K164" s="10">
        <v>776184785</v>
      </c>
      <c r="L164" s="8" t="s">
        <v>33</v>
      </c>
      <c r="M164" s="8"/>
      <c r="N164" s="8" t="s">
        <v>126</v>
      </c>
      <c r="O164" s="8"/>
      <c r="P164" s="8"/>
      <c r="Q164" s="15">
        <v>0</v>
      </c>
      <c r="R164" s="8"/>
      <c r="S164" s="9">
        <v>43634.819444444445</v>
      </c>
      <c r="T164" s="8" t="s">
        <v>67</v>
      </c>
      <c r="U164" s="8"/>
      <c r="V164" s="8"/>
      <c r="W164" s="8" t="s">
        <v>1007</v>
      </c>
      <c r="X164" s="8"/>
      <c r="Y164" s="8" t="s">
        <v>125</v>
      </c>
      <c r="Z164" s="8" t="s">
        <v>131</v>
      </c>
      <c r="AA164" s="8" t="s">
        <v>57</v>
      </c>
      <c r="AB164" s="8" t="s">
        <v>63</v>
      </c>
      <c r="AC164" s="8" t="s">
        <v>245</v>
      </c>
      <c r="AD164" s="8" t="s">
        <v>1008</v>
      </c>
      <c r="AE164" s="8">
        <v>1110112</v>
      </c>
      <c r="AF164" s="8" t="s">
        <v>172</v>
      </c>
    </row>
    <row r="165" spans="1:32" ht="30.6" x14ac:dyDescent="0.2">
      <c r="A165" s="8" t="s">
        <v>1009</v>
      </c>
      <c r="B165" s="7"/>
      <c r="C165" s="7" t="s">
        <v>71</v>
      </c>
      <c r="D165" s="8" t="s">
        <v>123</v>
      </c>
      <c r="E165" s="8">
        <v>3</v>
      </c>
      <c r="F165" s="9">
        <v>43634.342361111114</v>
      </c>
      <c r="G165" s="8" t="s">
        <v>4</v>
      </c>
      <c r="H165" s="8" t="s">
        <v>4</v>
      </c>
      <c r="I165" s="8" t="s">
        <v>1010</v>
      </c>
      <c r="J165" s="8" t="s">
        <v>126</v>
      </c>
      <c r="K165" s="8"/>
      <c r="L165" s="8" t="s">
        <v>22</v>
      </c>
      <c r="M165" s="8"/>
      <c r="N165" s="8" t="s">
        <v>126</v>
      </c>
      <c r="O165" s="9">
        <v>43634.34652777778</v>
      </c>
      <c r="P165" s="9">
        <v>43634.489583333336</v>
      </c>
      <c r="Q165" s="13">
        <v>0.14305555555620231</v>
      </c>
      <c r="R165" s="8"/>
      <c r="S165" s="9">
        <v>43634.523611111108</v>
      </c>
      <c r="T165" s="8" t="s">
        <v>67</v>
      </c>
      <c r="U165" s="8"/>
      <c r="V165" s="8"/>
      <c r="W165" s="8" t="s">
        <v>1011</v>
      </c>
      <c r="X165" s="8">
        <v>8</v>
      </c>
      <c r="Y165" s="8" t="s">
        <v>169</v>
      </c>
      <c r="Z165" s="8" t="s">
        <v>128</v>
      </c>
      <c r="AA165" s="8" t="s">
        <v>95</v>
      </c>
      <c r="AB165" s="8" t="s">
        <v>57</v>
      </c>
      <c r="AC165" s="8" t="s">
        <v>95</v>
      </c>
      <c r="AD165" s="8" t="s">
        <v>95</v>
      </c>
      <c r="AE165" s="8">
        <v>1110112</v>
      </c>
      <c r="AF165" s="8" t="s">
        <v>172</v>
      </c>
    </row>
    <row r="166" spans="1:32" ht="30.6" x14ac:dyDescent="0.2">
      <c r="A166" s="8" t="s">
        <v>1012</v>
      </c>
      <c r="B166" s="7"/>
      <c r="C166" s="7" t="s">
        <v>71</v>
      </c>
      <c r="D166" s="8" t="s">
        <v>123</v>
      </c>
      <c r="E166" s="8">
        <v>1</v>
      </c>
      <c r="F166" s="9">
        <v>43633.333333333336</v>
      </c>
      <c r="G166" s="8" t="s">
        <v>3</v>
      </c>
      <c r="H166" s="8" t="s">
        <v>3</v>
      </c>
      <c r="I166" s="8" t="s">
        <v>199</v>
      </c>
      <c r="J166" s="8" t="s">
        <v>106</v>
      </c>
      <c r="K166" s="8" t="s">
        <v>129</v>
      </c>
      <c r="L166" s="8" t="s">
        <v>66</v>
      </c>
      <c r="M166" s="8" t="s">
        <v>1013</v>
      </c>
      <c r="N166" s="8" t="s">
        <v>109</v>
      </c>
      <c r="O166" s="9">
        <v>43633.339583333334</v>
      </c>
      <c r="P166" s="9">
        <v>43633.479166666664</v>
      </c>
      <c r="Q166" s="13">
        <v>0.13958333332993789</v>
      </c>
      <c r="R166" s="6" t="s">
        <v>71</v>
      </c>
      <c r="S166" s="9">
        <v>43633.481249999997</v>
      </c>
      <c r="T166" s="8" t="s">
        <v>21</v>
      </c>
      <c r="U166" s="8"/>
      <c r="V166" s="8"/>
      <c r="W166" s="8"/>
      <c r="X166" s="8">
        <v>106</v>
      </c>
      <c r="Y166" s="8" t="s">
        <v>135</v>
      </c>
      <c r="Z166" s="8" t="s">
        <v>128</v>
      </c>
      <c r="AA166" s="8" t="s">
        <v>95</v>
      </c>
      <c r="AB166" s="8" t="s">
        <v>63</v>
      </c>
      <c r="AC166" s="8" t="s">
        <v>95</v>
      </c>
      <c r="AD166" s="8" t="s">
        <v>66</v>
      </c>
      <c r="AE166" s="8"/>
      <c r="AF166" s="8"/>
    </row>
    <row r="167" spans="1:32" ht="214.2" x14ac:dyDescent="0.2">
      <c r="A167" s="8" t="s">
        <v>1014</v>
      </c>
      <c r="B167" s="7"/>
      <c r="C167" s="7" t="s">
        <v>71</v>
      </c>
      <c r="D167" s="8" t="s">
        <v>123</v>
      </c>
      <c r="E167" s="8">
        <v>3</v>
      </c>
      <c r="F167" s="9">
        <v>43620.702777777777</v>
      </c>
      <c r="G167" s="8" t="s">
        <v>4</v>
      </c>
      <c r="H167" s="8" t="s">
        <v>30</v>
      </c>
      <c r="I167" s="8" t="s">
        <v>645</v>
      </c>
      <c r="J167" s="8" t="s">
        <v>1015</v>
      </c>
      <c r="K167" s="10">
        <v>739233543</v>
      </c>
      <c r="L167" s="8" t="s">
        <v>33</v>
      </c>
      <c r="M167" s="8" t="s">
        <v>1016</v>
      </c>
      <c r="N167" s="8" t="s">
        <v>183</v>
      </c>
      <c r="O167" s="8"/>
      <c r="P167" s="8"/>
      <c r="Q167" s="15">
        <v>0</v>
      </c>
      <c r="R167" s="8"/>
      <c r="S167" s="9">
        <v>43621.458333333336</v>
      </c>
      <c r="T167" s="8" t="s">
        <v>67</v>
      </c>
      <c r="U167" s="8"/>
      <c r="V167" s="8"/>
      <c r="W167" s="8" t="s">
        <v>1017</v>
      </c>
      <c r="X167" s="8"/>
      <c r="Y167" s="8" t="s">
        <v>125</v>
      </c>
      <c r="Z167" s="8" t="s">
        <v>131</v>
      </c>
      <c r="AA167" s="8" t="s">
        <v>95</v>
      </c>
      <c r="AB167" s="8" t="s">
        <v>49</v>
      </c>
      <c r="AC167" s="8" t="s">
        <v>245</v>
      </c>
      <c r="AD167" s="8" t="s">
        <v>1018</v>
      </c>
      <c r="AE167" s="8">
        <v>1110112</v>
      </c>
      <c r="AF167" s="8" t="s">
        <v>172</v>
      </c>
    </row>
    <row r="168" spans="1:32" ht="30.6" x14ac:dyDescent="0.2">
      <c r="A168" s="4" t="s">
        <v>1019</v>
      </c>
      <c r="B168" s="14"/>
      <c r="C168" s="14" t="s">
        <v>71</v>
      </c>
      <c r="D168" s="4" t="s">
        <v>123</v>
      </c>
      <c r="E168" s="4">
        <v>2</v>
      </c>
      <c r="F168" s="5">
        <v>43620.43472222222</v>
      </c>
      <c r="G168" s="4" t="s">
        <v>3</v>
      </c>
      <c r="H168" s="4" t="s">
        <v>32</v>
      </c>
      <c r="I168" s="4" t="s">
        <v>1020</v>
      </c>
      <c r="J168" s="4" t="s">
        <v>109</v>
      </c>
      <c r="K168" s="4"/>
      <c r="L168" s="4" t="s">
        <v>23</v>
      </c>
      <c r="M168" s="4"/>
      <c r="N168" s="4" t="s">
        <v>109</v>
      </c>
      <c r="O168" s="5">
        <v>43620.435416666667</v>
      </c>
      <c r="P168" s="5">
        <v>43620.509722222225</v>
      </c>
      <c r="Q168" s="39">
        <v>7.4305555557657499E-2</v>
      </c>
      <c r="R168" s="4"/>
      <c r="S168" s="5">
        <v>43620.540972222225</v>
      </c>
      <c r="T168" s="4" t="s">
        <v>69</v>
      </c>
      <c r="U168" s="4"/>
      <c r="V168" s="4"/>
      <c r="W168" s="4"/>
      <c r="X168" s="4">
        <v>26</v>
      </c>
      <c r="Y168" s="4" t="s">
        <v>169</v>
      </c>
      <c r="Z168" s="4" t="s">
        <v>131</v>
      </c>
      <c r="AA168" s="4" t="s">
        <v>60</v>
      </c>
      <c r="AB168" s="4" t="s">
        <v>50</v>
      </c>
      <c r="AC168" s="4" t="s">
        <v>53</v>
      </c>
      <c r="AD168" s="4" t="s">
        <v>185</v>
      </c>
      <c r="AE168" s="4" t="s">
        <v>1021</v>
      </c>
      <c r="AF168" s="4" t="s">
        <v>1022</v>
      </c>
    </row>
    <row r="169" spans="1:32" ht="40.799999999999997" x14ac:dyDescent="0.2">
      <c r="A169" s="8" t="s">
        <v>1023</v>
      </c>
      <c r="B169" s="7"/>
      <c r="C169" s="7" t="s">
        <v>71</v>
      </c>
      <c r="D169" s="8" t="s">
        <v>123</v>
      </c>
      <c r="E169" s="8">
        <v>3</v>
      </c>
      <c r="F169" s="9">
        <v>43615.761805555558</v>
      </c>
      <c r="G169" s="8" t="s">
        <v>3</v>
      </c>
      <c r="H169" s="8" t="s">
        <v>3</v>
      </c>
      <c r="I169" s="8" t="s">
        <v>1024</v>
      </c>
      <c r="J169" s="8" t="s">
        <v>1025</v>
      </c>
      <c r="K169" s="10">
        <v>777640582</v>
      </c>
      <c r="L169" s="8" t="s">
        <v>26</v>
      </c>
      <c r="M169" s="8"/>
      <c r="N169" s="8" t="s">
        <v>110</v>
      </c>
      <c r="O169" s="9">
        <v>43615.805555555555</v>
      </c>
      <c r="P169" s="9">
        <v>43615.855555555558</v>
      </c>
      <c r="Q169" s="13">
        <v>5.0000000002910383E-2</v>
      </c>
      <c r="R169" s="8"/>
      <c r="S169" s="9">
        <v>43615.855555555558</v>
      </c>
      <c r="T169" s="8" t="s">
        <v>20</v>
      </c>
      <c r="U169" s="8"/>
      <c r="V169" s="8"/>
      <c r="W169" s="8"/>
      <c r="X169" s="8">
        <v>8</v>
      </c>
      <c r="Y169" s="8" t="s">
        <v>125</v>
      </c>
      <c r="Z169" s="8" t="s">
        <v>139</v>
      </c>
      <c r="AA169" s="8" t="s">
        <v>77</v>
      </c>
      <c r="AB169" s="8" t="s">
        <v>47</v>
      </c>
      <c r="AC169" s="8" t="s">
        <v>48</v>
      </c>
      <c r="AD169" s="8" t="s">
        <v>1026</v>
      </c>
      <c r="AE169" s="8" t="s">
        <v>1027</v>
      </c>
      <c r="AF169" s="8" t="s">
        <v>1028</v>
      </c>
    </row>
    <row r="170" spans="1:32" ht="30.6" x14ac:dyDescent="0.2">
      <c r="A170" s="8" t="s">
        <v>1029</v>
      </c>
      <c r="B170" s="7"/>
      <c r="C170" s="7" t="s">
        <v>71</v>
      </c>
      <c r="D170" s="8" t="s">
        <v>123</v>
      </c>
      <c r="E170" s="8">
        <v>3</v>
      </c>
      <c r="F170" s="9">
        <v>43615.368055555555</v>
      </c>
      <c r="G170" s="8" t="s">
        <v>3</v>
      </c>
      <c r="H170" s="8" t="s">
        <v>70</v>
      </c>
      <c r="I170" s="8" t="s">
        <v>1030</v>
      </c>
      <c r="J170" s="8" t="s">
        <v>106</v>
      </c>
      <c r="K170" s="8" t="s">
        <v>129</v>
      </c>
      <c r="L170" s="8" t="s">
        <v>22</v>
      </c>
      <c r="M170" s="8"/>
      <c r="N170" s="8" t="s">
        <v>109</v>
      </c>
      <c r="O170" s="9">
        <v>43615.368750000001</v>
      </c>
      <c r="P170" s="9">
        <v>43615.413888888892</v>
      </c>
      <c r="Q170" s="13">
        <v>4.5138888890505768E-2</v>
      </c>
      <c r="R170" s="8"/>
      <c r="S170" s="9">
        <v>43615.458333333336</v>
      </c>
      <c r="T170" s="8" t="s">
        <v>69</v>
      </c>
      <c r="U170" s="8"/>
      <c r="V170" s="8"/>
      <c r="W170" s="8"/>
      <c r="X170" s="8">
        <v>16</v>
      </c>
      <c r="Y170" s="8" t="s">
        <v>135</v>
      </c>
      <c r="Z170" s="8" t="s">
        <v>131</v>
      </c>
      <c r="AA170" s="8" t="s">
        <v>77</v>
      </c>
      <c r="AB170" s="8" t="s">
        <v>50</v>
      </c>
      <c r="AC170" s="8" t="s">
        <v>53</v>
      </c>
      <c r="AD170" s="8" t="s">
        <v>1031</v>
      </c>
      <c r="AE170" s="8" t="s">
        <v>1032</v>
      </c>
      <c r="AF170" s="8" t="s">
        <v>1033</v>
      </c>
    </row>
    <row r="171" spans="1:32" ht="112.2" x14ac:dyDescent="0.2">
      <c r="A171" s="8" t="s">
        <v>1034</v>
      </c>
      <c r="B171" s="7"/>
      <c r="C171" s="7" t="s">
        <v>71</v>
      </c>
      <c r="D171" s="8" t="s">
        <v>123</v>
      </c>
      <c r="E171" s="8">
        <v>3</v>
      </c>
      <c r="F171" s="9">
        <v>43614.615277777775</v>
      </c>
      <c r="G171" s="8" t="s">
        <v>3</v>
      </c>
      <c r="H171" s="8" t="s">
        <v>3</v>
      </c>
      <c r="I171" s="8" t="s">
        <v>1035</v>
      </c>
      <c r="J171" s="8" t="s">
        <v>106</v>
      </c>
      <c r="K171" s="8" t="s">
        <v>129</v>
      </c>
      <c r="L171" s="8" t="s">
        <v>26</v>
      </c>
      <c r="M171" s="8" t="s">
        <v>1036</v>
      </c>
      <c r="N171" s="8" t="s">
        <v>109</v>
      </c>
      <c r="O171" s="9">
        <v>43614.620138888888</v>
      </c>
      <c r="P171" s="9">
        <v>43615.427083333336</v>
      </c>
      <c r="Q171" s="13">
        <v>0.80694444444816327</v>
      </c>
      <c r="R171" s="6" t="s">
        <v>71</v>
      </c>
      <c r="S171" s="9">
        <v>43615.447222222225</v>
      </c>
      <c r="T171" s="8" t="s">
        <v>20</v>
      </c>
      <c r="U171" s="8"/>
      <c r="V171" s="8"/>
      <c r="W171" s="8"/>
      <c r="X171" s="8">
        <v>1</v>
      </c>
      <c r="Y171" s="8" t="s">
        <v>135</v>
      </c>
      <c r="Z171" s="8" t="s">
        <v>139</v>
      </c>
      <c r="AA171" s="8" t="s">
        <v>76</v>
      </c>
      <c r="AB171" s="8" t="s">
        <v>47</v>
      </c>
      <c r="AC171" s="8" t="s">
        <v>48</v>
      </c>
      <c r="AD171" s="8" t="s">
        <v>1037</v>
      </c>
      <c r="AE171" s="8"/>
      <c r="AF171" s="8"/>
    </row>
    <row r="172" spans="1:32" ht="30.6" x14ac:dyDescent="0.2">
      <c r="A172" s="8" t="s">
        <v>1038</v>
      </c>
      <c r="B172" s="7"/>
      <c r="C172" s="7" t="s">
        <v>71</v>
      </c>
      <c r="D172" s="8" t="s">
        <v>123</v>
      </c>
      <c r="E172" s="8">
        <v>3</v>
      </c>
      <c r="F172" s="9">
        <v>43607.347222222219</v>
      </c>
      <c r="G172" s="8" t="s">
        <v>3</v>
      </c>
      <c r="H172" s="8" t="s">
        <v>3</v>
      </c>
      <c r="I172" s="8" t="s">
        <v>1039</v>
      </c>
      <c r="J172" s="8" t="s">
        <v>109</v>
      </c>
      <c r="K172" s="8"/>
      <c r="L172" s="8" t="s">
        <v>23</v>
      </c>
      <c r="M172" s="8"/>
      <c r="N172" s="8" t="s">
        <v>109</v>
      </c>
      <c r="O172" s="9">
        <v>43607.347916666666</v>
      </c>
      <c r="P172" s="9">
        <v>43607.38958333333</v>
      </c>
      <c r="Q172" s="13">
        <v>4.1666666664241347E-2</v>
      </c>
      <c r="R172" s="8"/>
      <c r="S172" s="9">
        <v>43607.44027777778</v>
      </c>
      <c r="T172" s="8" t="s">
        <v>69</v>
      </c>
      <c r="U172" s="8"/>
      <c r="V172" s="8"/>
      <c r="W172" s="8"/>
      <c r="X172" s="8">
        <v>6</v>
      </c>
      <c r="Y172" s="8" t="s">
        <v>169</v>
      </c>
      <c r="Z172" s="8" t="s">
        <v>131</v>
      </c>
      <c r="AA172" s="8" t="s">
        <v>51</v>
      </c>
      <c r="AB172" s="8" t="s">
        <v>50</v>
      </c>
      <c r="AC172" s="8" t="s">
        <v>53</v>
      </c>
      <c r="AD172" s="8" t="s">
        <v>185</v>
      </c>
      <c r="AE172" s="8" t="s">
        <v>1040</v>
      </c>
      <c r="AF172" s="8" t="s">
        <v>1041</v>
      </c>
    </row>
    <row r="173" spans="1:32" ht="30.6" x14ac:dyDescent="0.2">
      <c r="A173" s="8" t="s">
        <v>1042</v>
      </c>
      <c r="B173" s="7"/>
      <c r="C173" s="7" t="s">
        <v>71</v>
      </c>
      <c r="D173" s="8" t="s">
        <v>123</v>
      </c>
      <c r="E173" s="8">
        <v>3</v>
      </c>
      <c r="F173" s="9">
        <v>43607.345833333333</v>
      </c>
      <c r="G173" s="8" t="s">
        <v>3</v>
      </c>
      <c r="H173" s="8" t="s">
        <v>3</v>
      </c>
      <c r="I173" s="8" t="s">
        <v>1043</v>
      </c>
      <c r="J173" s="8" t="s">
        <v>109</v>
      </c>
      <c r="K173" s="8"/>
      <c r="L173" s="8" t="s">
        <v>23</v>
      </c>
      <c r="M173" s="8"/>
      <c r="N173" s="8" t="s">
        <v>109</v>
      </c>
      <c r="O173" s="9">
        <v>43607.34652777778</v>
      </c>
      <c r="P173" s="9">
        <v>43607.390277777777</v>
      </c>
      <c r="Q173" s="13">
        <v>4.3749999997089617E-2</v>
      </c>
      <c r="R173" s="8"/>
      <c r="S173" s="9">
        <v>43607.438194444447</v>
      </c>
      <c r="T173" s="8" t="s">
        <v>69</v>
      </c>
      <c r="U173" s="8"/>
      <c r="V173" s="8"/>
      <c r="W173" s="8"/>
      <c r="X173" s="8">
        <v>6</v>
      </c>
      <c r="Y173" s="8" t="s">
        <v>169</v>
      </c>
      <c r="Z173" s="8" t="s">
        <v>131</v>
      </c>
      <c r="AA173" s="8" t="s">
        <v>51</v>
      </c>
      <c r="AB173" s="8" t="s">
        <v>50</v>
      </c>
      <c r="AC173" s="8" t="s">
        <v>53</v>
      </c>
      <c r="AD173" s="8" t="s">
        <v>185</v>
      </c>
      <c r="AE173" s="8" t="s">
        <v>1044</v>
      </c>
      <c r="AF173" s="8" t="s">
        <v>1045</v>
      </c>
    </row>
    <row r="174" spans="1:32" ht="71.400000000000006" x14ac:dyDescent="0.2">
      <c r="A174" s="8" t="s">
        <v>1046</v>
      </c>
      <c r="B174" s="7"/>
      <c r="C174" s="7" t="s">
        <v>71</v>
      </c>
      <c r="D174" s="8" t="s">
        <v>123</v>
      </c>
      <c r="E174" s="8">
        <v>3</v>
      </c>
      <c r="F174" s="9">
        <v>43606.476388888892</v>
      </c>
      <c r="G174" s="8" t="s">
        <v>3</v>
      </c>
      <c r="H174" s="8" t="s">
        <v>70</v>
      </c>
      <c r="I174" s="8" t="s">
        <v>1047</v>
      </c>
      <c r="J174" s="8" t="s">
        <v>1048</v>
      </c>
      <c r="K174" s="10">
        <v>731640342</v>
      </c>
      <c r="L174" s="8" t="s">
        <v>35</v>
      </c>
      <c r="M174" s="8" t="s">
        <v>1049</v>
      </c>
      <c r="N174" s="8" t="s">
        <v>109</v>
      </c>
      <c r="O174" s="8"/>
      <c r="P174" s="8"/>
      <c r="Q174" s="15">
        <v>0</v>
      </c>
      <c r="R174" s="8"/>
      <c r="S174" s="9">
        <v>43606.500694444447</v>
      </c>
      <c r="T174" s="8" t="s">
        <v>73</v>
      </c>
      <c r="U174" s="8"/>
      <c r="V174" s="8"/>
      <c r="W174" s="8"/>
      <c r="X174" s="8"/>
      <c r="Y174" s="8" t="s">
        <v>169</v>
      </c>
      <c r="Z174" s="8" t="s">
        <v>128</v>
      </c>
      <c r="AA174" s="8" t="s">
        <v>51</v>
      </c>
      <c r="AB174" s="8" t="s">
        <v>50</v>
      </c>
      <c r="AC174" s="8" t="s">
        <v>53</v>
      </c>
      <c r="AD174" s="8" t="s">
        <v>1050</v>
      </c>
      <c r="AE174" s="8" t="s">
        <v>1051</v>
      </c>
      <c r="AF174" s="8" t="s">
        <v>1052</v>
      </c>
    </row>
    <row r="175" spans="1:32" ht="30.6" x14ac:dyDescent="0.2">
      <c r="A175" s="8" t="s">
        <v>1053</v>
      </c>
      <c r="B175" s="7"/>
      <c r="C175" s="7" t="s">
        <v>71</v>
      </c>
      <c r="D175" s="8" t="s">
        <v>123</v>
      </c>
      <c r="E175" s="8">
        <v>3</v>
      </c>
      <c r="F175" s="9">
        <v>43600.411111111112</v>
      </c>
      <c r="G175" s="8" t="s">
        <v>3</v>
      </c>
      <c r="H175" s="8" t="s">
        <v>3</v>
      </c>
      <c r="I175" s="8" t="s">
        <v>1054</v>
      </c>
      <c r="J175" s="8" t="s">
        <v>27</v>
      </c>
      <c r="K175" s="8" t="s">
        <v>136</v>
      </c>
      <c r="L175" s="8" t="s">
        <v>22</v>
      </c>
      <c r="M175" s="8"/>
      <c r="N175" s="8" t="s">
        <v>109</v>
      </c>
      <c r="O175" s="9">
        <v>43600.411111111112</v>
      </c>
      <c r="P175" s="9">
        <v>43600.569444444445</v>
      </c>
      <c r="Q175" s="13">
        <v>0.15833333333284827</v>
      </c>
      <c r="R175" s="8"/>
      <c r="S175" s="9">
        <v>43600.569444444445</v>
      </c>
      <c r="T175" s="8" t="s">
        <v>21</v>
      </c>
      <c r="U175" s="8"/>
      <c r="V175" s="8"/>
      <c r="W175" s="8"/>
      <c r="X175" s="8">
        <v>3</v>
      </c>
      <c r="Y175" s="8" t="s">
        <v>125</v>
      </c>
      <c r="Z175" s="8" t="s">
        <v>128</v>
      </c>
      <c r="AA175" s="8" t="s">
        <v>55</v>
      </c>
      <c r="AB175" s="8" t="s">
        <v>63</v>
      </c>
      <c r="AC175" s="8" t="s">
        <v>53</v>
      </c>
      <c r="AD175" s="8" t="s">
        <v>1055</v>
      </c>
      <c r="AE175" s="8" t="s">
        <v>1056</v>
      </c>
      <c r="AF175" s="8" t="s">
        <v>1057</v>
      </c>
    </row>
    <row r="176" spans="1:32" ht="30.6" x14ac:dyDescent="0.2">
      <c r="A176" s="8" t="s">
        <v>1058</v>
      </c>
      <c r="B176" s="7"/>
      <c r="C176" s="7" t="s">
        <v>71</v>
      </c>
      <c r="D176" s="8" t="s">
        <v>123</v>
      </c>
      <c r="E176" s="8">
        <v>3</v>
      </c>
      <c r="F176" s="9">
        <v>43594.375694444447</v>
      </c>
      <c r="G176" s="8" t="s">
        <v>3</v>
      </c>
      <c r="H176" s="8" t="s">
        <v>3</v>
      </c>
      <c r="I176" s="8" t="s">
        <v>1059</v>
      </c>
      <c r="J176" s="8" t="s">
        <v>151</v>
      </c>
      <c r="K176" s="8" t="s">
        <v>129</v>
      </c>
      <c r="L176" s="8" t="s">
        <v>22</v>
      </c>
      <c r="M176" s="8" t="s">
        <v>189</v>
      </c>
      <c r="N176" s="8" t="s">
        <v>111</v>
      </c>
      <c r="O176" s="9">
        <v>43594.381249999999</v>
      </c>
      <c r="P176" s="9">
        <v>43594.458333333336</v>
      </c>
      <c r="Q176" s="13">
        <v>7.7083333337213844E-2</v>
      </c>
      <c r="R176" s="8"/>
      <c r="S176" s="9">
        <v>43594.473611111112</v>
      </c>
      <c r="T176" s="8" t="s">
        <v>69</v>
      </c>
      <c r="U176" s="8"/>
      <c r="V176" s="8"/>
      <c r="W176" s="8"/>
      <c r="X176" s="8">
        <v>2</v>
      </c>
      <c r="Y176" s="8" t="s">
        <v>127</v>
      </c>
      <c r="Z176" s="8" t="s">
        <v>131</v>
      </c>
      <c r="AA176" s="8" t="s">
        <v>51</v>
      </c>
      <c r="AB176" s="8" t="s">
        <v>50</v>
      </c>
      <c r="AC176" s="8" t="s">
        <v>53</v>
      </c>
      <c r="AD176" s="8" t="s">
        <v>189</v>
      </c>
      <c r="AE176" s="8" t="s">
        <v>1060</v>
      </c>
      <c r="AF176" s="8" t="s">
        <v>1061</v>
      </c>
    </row>
    <row r="177" spans="1:32" ht="40.799999999999997" x14ac:dyDescent="0.2">
      <c r="A177" s="8" t="s">
        <v>1062</v>
      </c>
      <c r="B177" s="7"/>
      <c r="C177" s="7" t="s">
        <v>71</v>
      </c>
      <c r="D177" s="8" t="s">
        <v>123</v>
      </c>
      <c r="E177" s="8">
        <v>3</v>
      </c>
      <c r="F177" s="9">
        <v>43591.380555555559</v>
      </c>
      <c r="G177" s="8" t="s">
        <v>3</v>
      </c>
      <c r="H177" s="8" t="s">
        <v>3</v>
      </c>
      <c r="I177" s="8" t="s">
        <v>1063</v>
      </c>
      <c r="J177" s="8" t="s">
        <v>78</v>
      </c>
      <c r="K177" s="8" t="s">
        <v>136</v>
      </c>
      <c r="L177" s="8" t="s">
        <v>26</v>
      </c>
      <c r="M177" s="8"/>
      <c r="N177" s="8" t="s">
        <v>110</v>
      </c>
      <c r="O177" s="9">
        <v>43591.381249999999</v>
      </c>
      <c r="P177" s="9">
        <v>43591.425000000003</v>
      </c>
      <c r="Q177" s="13">
        <v>4.3750000004365575E-2</v>
      </c>
      <c r="R177" s="8"/>
      <c r="S177" s="9">
        <v>43591.45</v>
      </c>
      <c r="T177" s="8" t="s">
        <v>20</v>
      </c>
      <c r="U177" s="8"/>
      <c r="V177" s="8"/>
      <c r="W177" s="8"/>
      <c r="X177" s="8">
        <v>8</v>
      </c>
      <c r="Y177" s="8" t="s">
        <v>125</v>
      </c>
      <c r="Z177" s="8" t="s">
        <v>139</v>
      </c>
      <c r="AA177" s="8" t="s">
        <v>77</v>
      </c>
      <c r="AB177" s="8" t="s">
        <v>50</v>
      </c>
      <c r="AC177" s="8" t="s">
        <v>53</v>
      </c>
      <c r="AD177" s="8" t="s">
        <v>1064</v>
      </c>
      <c r="AE177" s="8" t="s">
        <v>1065</v>
      </c>
      <c r="AF177" s="8" t="s">
        <v>1066</v>
      </c>
    </row>
    <row r="178" spans="1:32" ht="122.4" x14ac:dyDescent="0.2">
      <c r="A178" s="8" t="s">
        <v>1067</v>
      </c>
      <c r="B178" s="7"/>
      <c r="C178" s="7" t="s">
        <v>71</v>
      </c>
      <c r="D178" s="8" t="s">
        <v>123</v>
      </c>
      <c r="E178" s="8">
        <v>3</v>
      </c>
      <c r="F178" s="9">
        <v>43584.427083333336</v>
      </c>
      <c r="G178" s="8" t="s">
        <v>5</v>
      </c>
      <c r="H178" s="8" t="s">
        <v>5</v>
      </c>
      <c r="I178" s="8" t="s">
        <v>1068</v>
      </c>
      <c r="J178" s="8" t="s">
        <v>183</v>
      </c>
      <c r="K178" s="8"/>
      <c r="L178" s="8" t="s">
        <v>23</v>
      </c>
      <c r="M178" s="8"/>
      <c r="N178" s="8" t="s">
        <v>183</v>
      </c>
      <c r="O178" s="9">
        <v>43584.427083333336</v>
      </c>
      <c r="P178" s="9">
        <v>43584.624305555553</v>
      </c>
      <c r="Q178" s="13">
        <v>0.19722222221753327</v>
      </c>
      <c r="R178" s="8"/>
      <c r="S178" s="9">
        <v>43584.624305555553</v>
      </c>
      <c r="T178" s="8" t="s">
        <v>69</v>
      </c>
      <c r="U178" s="8"/>
      <c r="V178" s="8"/>
      <c r="W178" s="8" t="s">
        <v>1069</v>
      </c>
      <c r="X178" s="8">
        <v>19</v>
      </c>
      <c r="Y178" s="8" t="s">
        <v>169</v>
      </c>
      <c r="Z178" s="8" t="s">
        <v>131</v>
      </c>
      <c r="AA178" s="8" t="s">
        <v>51</v>
      </c>
      <c r="AB178" s="8" t="s">
        <v>52</v>
      </c>
      <c r="AC178" s="8" t="s">
        <v>53</v>
      </c>
      <c r="AD178" s="8" t="s">
        <v>1070</v>
      </c>
      <c r="AE178" s="8" t="s">
        <v>1071</v>
      </c>
      <c r="AF178" s="8" t="s">
        <v>1072</v>
      </c>
    </row>
    <row r="179" spans="1:32" ht="132.6" x14ac:dyDescent="0.2">
      <c r="A179" s="8" t="s">
        <v>1073</v>
      </c>
      <c r="B179" s="29"/>
      <c r="C179" s="7" t="s">
        <v>71</v>
      </c>
      <c r="D179" s="8" t="s">
        <v>123</v>
      </c>
      <c r="E179" s="8">
        <v>3</v>
      </c>
      <c r="F179" s="9">
        <v>43581.377083333333</v>
      </c>
      <c r="G179" s="8" t="s">
        <v>4</v>
      </c>
      <c r="H179" s="8" t="s">
        <v>4</v>
      </c>
      <c r="I179" s="8" t="s">
        <v>1074</v>
      </c>
      <c r="J179" s="8" t="s">
        <v>126</v>
      </c>
      <c r="K179" s="8"/>
      <c r="L179" s="8" t="s">
        <v>23</v>
      </c>
      <c r="M179" s="8"/>
      <c r="N179" s="8" t="s">
        <v>126</v>
      </c>
      <c r="O179" s="9">
        <v>43581.37777777778</v>
      </c>
      <c r="P179" s="9">
        <v>43581.458333333336</v>
      </c>
      <c r="Q179" s="13">
        <v>8.0555555556202307E-2</v>
      </c>
      <c r="R179" s="8"/>
      <c r="S179" s="9">
        <v>43581.49722222222</v>
      </c>
      <c r="T179" s="8" t="s">
        <v>69</v>
      </c>
      <c r="U179" s="8"/>
      <c r="V179" s="8"/>
      <c r="W179" s="8" t="s">
        <v>1075</v>
      </c>
      <c r="X179" s="8">
        <v>12</v>
      </c>
      <c r="Y179" s="8" t="s">
        <v>169</v>
      </c>
      <c r="Z179" s="8" t="s">
        <v>139</v>
      </c>
      <c r="AA179" s="8" t="s">
        <v>51</v>
      </c>
      <c r="AB179" s="8" t="s">
        <v>52</v>
      </c>
      <c r="AC179" s="8" t="s">
        <v>53</v>
      </c>
      <c r="AD179" s="8" t="s">
        <v>1076</v>
      </c>
      <c r="AE179" s="8" t="s">
        <v>1077</v>
      </c>
      <c r="AF179" s="8" t="s">
        <v>1078</v>
      </c>
    </row>
    <row r="180" spans="1:32" ht="30.6" x14ac:dyDescent="0.2">
      <c r="A180" s="4" t="s">
        <v>1079</v>
      </c>
      <c r="B180" s="30"/>
      <c r="C180" s="14" t="s">
        <v>71</v>
      </c>
      <c r="D180" s="4" t="s">
        <v>123</v>
      </c>
      <c r="E180" s="4">
        <v>2</v>
      </c>
      <c r="F180" s="5">
        <v>43580.326388888891</v>
      </c>
      <c r="G180" s="4" t="s">
        <v>3</v>
      </c>
      <c r="H180" s="4" t="s">
        <v>3</v>
      </c>
      <c r="I180" s="4" t="s">
        <v>1080</v>
      </c>
      <c r="J180" s="4" t="s">
        <v>27</v>
      </c>
      <c r="K180" s="4"/>
      <c r="L180" s="4" t="s">
        <v>26</v>
      </c>
      <c r="M180" s="4"/>
      <c r="N180" s="4" t="s">
        <v>109</v>
      </c>
      <c r="O180" s="5">
        <v>43580.382638888892</v>
      </c>
      <c r="P180" s="5">
        <v>43580.431250000001</v>
      </c>
      <c r="Q180" s="39">
        <v>4.8611111109494232E-2</v>
      </c>
      <c r="R180" s="2" t="s">
        <v>71</v>
      </c>
      <c r="S180" s="5">
        <v>43580.5</v>
      </c>
      <c r="T180" s="4" t="s">
        <v>20</v>
      </c>
      <c r="U180" s="4"/>
      <c r="V180" s="4"/>
      <c r="W180" s="4"/>
      <c r="X180" s="4">
        <v>40</v>
      </c>
      <c r="Y180" s="4" t="s">
        <v>130</v>
      </c>
      <c r="Z180" s="4" t="s">
        <v>139</v>
      </c>
      <c r="AA180" s="4" t="s">
        <v>60</v>
      </c>
      <c r="AB180" s="4" t="s">
        <v>50</v>
      </c>
      <c r="AC180" s="4" t="s">
        <v>53</v>
      </c>
      <c r="AD180" s="4" t="s">
        <v>1055</v>
      </c>
      <c r="AE180" s="4" t="s">
        <v>1081</v>
      </c>
      <c r="AF180" s="4" t="s">
        <v>1082</v>
      </c>
    </row>
    <row r="181" spans="1:32" ht="61.2" x14ac:dyDescent="0.2">
      <c r="A181" s="8" t="s">
        <v>1083</v>
      </c>
      <c r="B181" s="29"/>
      <c r="C181" s="7" t="s">
        <v>71</v>
      </c>
      <c r="D181" s="8" t="s">
        <v>123</v>
      </c>
      <c r="E181" s="8">
        <v>3</v>
      </c>
      <c r="F181" s="9">
        <v>43579.379861111112</v>
      </c>
      <c r="G181" s="8" t="s">
        <v>3</v>
      </c>
      <c r="H181" s="8" t="s">
        <v>3</v>
      </c>
      <c r="I181" s="8" t="s">
        <v>1084</v>
      </c>
      <c r="J181" s="8" t="s">
        <v>78</v>
      </c>
      <c r="K181" s="8"/>
      <c r="L181" s="8" t="s">
        <v>23</v>
      </c>
      <c r="M181" s="8"/>
      <c r="N181" s="8" t="s">
        <v>110</v>
      </c>
      <c r="O181" s="9">
        <v>43579.380555555559</v>
      </c>
      <c r="P181" s="9">
        <v>43579.402083333334</v>
      </c>
      <c r="Q181" s="13">
        <v>2.1527777775190771E-2</v>
      </c>
      <c r="R181" s="8"/>
      <c r="S181" s="9">
        <v>43579.402083333334</v>
      </c>
      <c r="T181" s="8" t="s">
        <v>69</v>
      </c>
      <c r="U181" s="8"/>
      <c r="V181" s="8"/>
      <c r="W181" s="8"/>
      <c r="X181" s="8">
        <v>6</v>
      </c>
      <c r="Y181" s="8" t="s">
        <v>145</v>
      </c>
      <c r="Z181" s="8" t="s">
        <v>131</v>
      </c>
      <c r="AA181" s="8" t="s">
        <v>51</v>
      </c>
      <c r="AB181" s="8" t="s">
        <v>50</v>
      </c>
      <c r="AC181" s="8" t="s">
        <v>53</v>
      </c>
      <c r="AD181" s="8" t="s">
        <v>1085</v>
      </c>
      <c r="AE181" s="8" t="s">
        <v>1086</v>
      </c>
      <c r="AF181" s="8" t="s">
        <v>1087</v>
      </c>
    </row>
    <row r="182" spans="1:32" ht="91.8" x14ac:dyDescent="0.2">
      <c r="A182" s="8" t="s">
        <v>1088</v>
      </c>
      <c r="B182" s="29"/>
      <c r="C182" s="7" t="s">
        <v>71</v>
      </c>
      <c r="D182" s="8" t="s">
        <v>123</v>
      </c>
      <c r="E182" s="8">
        <v>3</v>
      </c>
      <c r="F182" s="9">
        <v>43572.333333333336</v>
      </c>
      <c r="G182" s="8" t="s">
        <v>4</v>
      </c>
      <c r="H182" s="8" t="s">
        <v>4</v>
      </c>
      <c r="I182" s="8" t="s">
        <v>1089</v>
      </c>
      <c r="J182" s="8" t="s">
        <v>147</v>
      </c>
      <c r="K182" s="8"/>
      <c r="L182" s="8" t="s">
        <v>23</v>
      </c>
      <c r="M182" s="8" t="s">
        <v>1090</v>
      </c>
      <c r="N182" s="8" t="s">
        <v>126</v>
      </c>
      <c r="O182" s="8"/>
      <c r="P182" s="8"/>
      <c r="Q182" s="15">
        <v>0</v>
      </c>
      <c r="R182" s="8"/>
      <c r="S182" s="9">
        <v>43572.583333333336</v>
      </c>
      <c r="T182" s="8" t="s">
        <v>69</v>
      </c>
      <c r="U182" s="8"/>
      <c r="V182" s="8"/>
      <c r="W182" s="8" t="s">
        <v>1091</v>
      </c>
      <c r="X182" s="8"/>
      <c r="Y182" s="8" t="s">
        <v>183</v>
      </c>
      <c r="Z182" s="8" t="s">
        <v>131</v>
      </c>
      <c r="AA182" s="8" t="s">
        <v>460</v>
      </c>
      <c r="AB182" s="8" t="s">
        <v>52</v>
      </c>
      <c r="AC182" s="8" t="s">
        <v>53</v>
      </c>
      <c r="AD182" s="8" t="s">
        <v>1092</v>
      </c>
      <c r="AE182" s="8" t="s">
        <v>1093</v>
      </c>
      <c r="AF182" s="8" t="s">
        <v>1094</v>
      </c>
    </row>
    <row r="183" spans="1:32" ht="61.2" x14ac:dyDescent="0.2">
      <c r="A183" s="8" t="s">
        <v>1095</v>
      </c>
      <c r="B183" s="29"/>
      <c r="C183" s="7" t="s">
        <v>71</v>
      </c>
      <c r="D183" s="8" t="s">
        <v>123</v>
      </c>
      <c r="E183" s="8">
        <v>3</v>
      </c>
      <c r="F183" s="9">
        <v>43571.404166666667</v>
      </c>
      <c r="G183" s="8" t="s">
        <v>3</v>
      </c>
      <c r="H183" s="8" t="s">
        <v>3</v>
      </c>
      <c r="I183" s="8" t="s">
        <v>1096</v>
      </c>
      <c r="J183" s="8" t="s">
        <v>78</v>
      </c>
      <c r="K183" s="8" t="s">
        <v>136</v>
      </c>
      <c r="L183" s="8" t="s">
        <v>23</v>
      </c>
      <c r="M183" s="8"/>
      <c r="N183" s="8" t="s">
        <v>110</v>
      </c>
      <c r="O183" s="9">
        <v>43571.405555555553</v>
      </c>
      <c r="P183" s="9">
        <v>43571.47152777778</v>
      </c>
      <c r="Q183" s="13">
        <v>6.5972222226264421E-2</v>
      </c>
      <c r="R183" s="8"/>
      <c r="S183" s="9">
        <v>43571.47152777778</v>
      </c>
      <c r="T183" s="8" t="s">
        <v>69</v>
      </c>
      <c r="U183" s="8"/>
      <c r="V183" s="8"/>
      <c r="W183" s="8"/>
      <c r="X183" s="8">
        <v>8</v>
      </c>
      <c r="Y183" s="8" t="s">
        <v>146</v>
      </c>
      <c r="Z183" s="8" t="s">
        <v>131</v>
      </c>
      <c r="AA183" s="8" t="s">
        <v>60</v>
      </c>
      <c r="AB183" s="8" t="s">
        <v>50</v>
      </c>
      <c r="AC183" s="8" t="s">
        <v>53</v>
      </c>
      <c r="AD183" s="8" t="s">
        <v>1097</v>
      </c>
      <c r="AE183" s="8" t="s">
        <v>1098</v>
      </c>
      <c r="AF183" s="8" t="s">
        <v>1099</v>
      </c>
    </row>
    <row r="184" spans="1:32" ht="40.799999999999997" x14ac:dyDescent="0.2">
      <c r="A184" s="8" t="s">
        <v>1100</v>
      </c>
      <c r="B184" s="7"/>
      <c r="C184" s="7" t="s">
        <v>71</v>
      </c>
      <c r="D184" s="8" t="s">
        <v>123</v>
      </c>
      <c r="E184" s="8">
        <v>3</v>
      </c>
      <c r="F184" s="9">
        <v>43567.380555555559</v>
      </c>
      <c r="G184" s="8" t="s">
        <v>4</v>
      </c>
      <c r="H184" s="8" t="s">
        <v>4</v>
      </c>
      <c r="I184" s="8" t="s">
        <v>1101</v>
      </c>
      <c r="J184" s="8" t="s">
        <v>148</v>
      </c>
      <c r="K184" s="8" t="s">
        <v>129</v>
      </c>
      <c r="L184" s="8" t="s">
        <v>34</v>
      </c>
      <c r="M184" s="8" t="s">
        <v>153</v>
      </c>
      <c r="N184" s="8" t="s">
        <v>126</v>
      </c>
      <c r="O184" s="9">
        <v>43567.381249999999</v>
      </c>
      <c r="P184" s="9">
        <v>43567.487500000003</v>
      </c>
      <c r="Q184" s="13">
        <v>0.10625000000436557</v>
      </c>
      <c r="R184" s="8"/>
      <c r="S184" s="9">
        <v>43567.487500000003</v>
      </c>
      <c r="T184" s="8" t="s">
        <v>73</v>
      </c>
      <c r="U184" s="8"/>
      <c r="V184" s="8"/>
      <c r="W184" s="8" t="s">
        <v>1102</v>
      </c>
      <c r="X184" s="8">
        <v>6</v>
      </c>
      <c r="Y184" s="8" t="s">
        <v>135</v>
      </c>
      <c r="Z184" s="8" t="s">
        <v>137</v>
      </c>
      <c r="AA184" s="8" t="s">
        <v>51</v>
      </c>
      <c r="AB184" s="8" t="s">
        <v>61</v>
      </c>
      <c r="AC184" s="8" t="s">
        <v>53</v>
      </c>
      <c r="AD184" s="8" t="s">
        <v>1103</v>
      </c>
      <c r="AE184" s="8" t="s">
        <v>1104</v>
      </c>
      <c r="AF184" s="8" t="s">
        <v>1105</v>
      </c>
    </row>
    <row r="185" spans="1:32" ht="30.6" x14ac:dyDescent="0.2">
      <c r="A185" s="8" t="s">
        <v>1106</v>
      </c>
      <c r="B185" s="7"/>
      <c r="C185" s="7" t="s">
        <v>71</v>
      </c>
      <c r="D185" s="8" t="s">
        <v>123</v>
      </c>
      <c r="E185" s="8">
        <v>3</v>
      </c>
      <c r="F185" s="9">
        <v>43567.354166666664</v>
      </c>
      <c r="G185" s="8" t="s">
        <v>4</v>
      </c>
      <c r="H185" s="8" t="s">
        <v>30</v>
      </c>
      <c r="I185" s="8" t="s">
        <v>1107</v>
      </c>
      <c r="J185" s="8" t="s">
        <v>72</v>
      </c>
      <c r="K185" s="8"/>
      <c r="L185" s="8" t="s">
        <v>34</v>
      </c>
      <c r="M185" s="8"/>
      <c r="N185" s="8" t="s">
        <v>72</v>
      </c>
      <c r="O185" s="8"/>
      <c r="P185" s="8"/>
      <c r="Q185" s="15">
        <v>0</v>
      </c>
      <c r="R185" s="8"/>
      <c r="S185" s="9">
        <v>43567.5625</v>
      </c>
      <c r="T185" s="8" t="s">
        <v>73</v>
      </c>
      <c r="U185" s="8"/>
      <c r="V185" s="8"/>
      <c r="W185" s="8" t="s">
        <v>1108</v>
      </c>
      <c r="X185" s="8"/>
      <c r="Y185" s="8" t="s">
        <v>183</v>
      </c>
      <c r="Z185" s="8" t="s">
        <v>137</v>
      </c>
      <c r="AA185" s="8" t="s">
        <v>57</v>
      </c>
      <c r="AB185" s="8" t="s">
        <v>63</v>
      </c>
      <c r="AC185" s="8" t="s">
        <v>57</v>
      </c>
      <c r="AD185" s="8" t="s">
        <v>1109</v>
      </c>
      <c r="AE185" s="8" t="s">
        <v>1110</v>
      </c>
      <c r="AF185" s="8" t="s">
        <v>1111</v>
      </c>
    </row>
    <row r="186" spans="1:32" ht="91.8" x14ac:dyDescent="0.2">
      <c r="A186" s="8" t="s">
        <v>1112</v>
      </c>
      <c r="B186" s="7"/>
      <c r="C186" s="7" t="s">
        <v>71</v>
      </c>
      <c r="D186" s="8" t="s">
        <v>123</v>
      </c>
      <c r="E186" s="8">
        <v>3</v>
      </c>
      <c r="F186" s="9">
        <v>43567.354166666664</v>
      </c>
      <c r="G186" s="8" t="s">
        <v>4</v>
      </c>
      <c r="H186" s="8" t="s">
        <v>4</v>
      </c>
      <c r="I186" s="8" t="s">
        <v>1113</v>
      </c>
      <c r="J186" s="8" t="s">
        <v>147</v>
      </c>
      <c r="K186" s="8"/>
      <c r="L186" s="8" t="s">
        <v>23</v>
      </c>
      <c r="M186" s="8" t="s">
        <v>1090</v>
      </c>
      <c r="N186" s="8" t="s">
        <v>126</v>
      </c>
      <c r="O186" s="8"/>
      <c r="P186" s="8"/>
      <c r="Q186" s="15">
        <v>0</v>
      </c>
      <c r="R186" s="8"/>
      <c r="S186" s="9">
        <v>43567.5</v>
      </c>
      <c r="T186" s="8" t="s">
        <v>69</v>
      </c>
      <c r="U186" s="8"/>
      <c r="V186" s="8"/>
      <c r="W186" s="8" t="s">
        <v>1091</v>
      </c>
      <c r="X186" s="8"/>
      <c r="Y186" s="8" t="s">
        <v>126</v>
      </c>
      <c r="Z186" s="8" t="s">
        <v>131</v>
      </c>
      <c r="AA186" s="8" t="s">
        <v>460</v>
      </c>
      <c r="AB186" s="8" t="s">
        <v>52</v>
      </c>
      <c r="AC186" s="8" t="s">
        <v>53</v>
      </c>
      <c r="AD186" s="8" t="s">
        <v>1092</v>
      </c>
      <c r="AE186" s="8" t="s">
        <v>1104</v>
      </c>
      <c r="AF186" s="8" t="s">
        <v>1105</v>
      </c>
    </row>
    <row r="187" spans="1:32" ht="71.400000000000006" x14ac:dyDescent="0.2">
      <c r="A187" s="4" t="s">
        <v>1114</v>
      </c>
      <c r="B187" s="14"/>
      <c r="C187" s="14" t="s">
        <v>71</v>
      </c>
      <c r="D187" s="4" t="s">
        <v>123</v>
      </c>
      <c r="E187" s="4">
        <v>2</v>
      </c>
      <c r="F187" s="5">
        <v>43565.454861111109</v>
      </c>
      <c r="G187" s="4" t="s">
        <v>3</v>
      </c>
      <c r="H187" s="4" t="s">
        <v>3</v>
      </c>
      <c r="I187" s="4" t="s">
        <v>1115</v>
      </c>
      <c r="J187" s="4" t="s">
        <v>27</v>
      </c>
      <c r="K187" s="4" t="s">
        <v>1116</v>
      </c>
      <c r="L187" s="4" t="s">
        <v>26</v>
      </c>
      <c r="M187" s="4"/>
      <c r="N187" s="4" t="s">
        <v>109</v>
      </c>
      <c r="O187" s="5">
        <v>43565.455555555556</v>
      </c>
      <c r="P187" s="5">
        <v>43565.472222222219</v>
      </c>
      <c r="Q187" s="39">
        <v>1.6666666662786156E-2</v>
      </c>
      <c r="R187" s="4"/>
      <c r="S187" s="5">
        <v>43565.541666666664</v>
      </c>
      <c r="T187" s="4" t="s">
        <v>20</v>
      </c>
      <c r="U187" s="4"/>
      <c r="V187" s="4"/>
      <c r="W187" s="4"/>
      <c r="X187" s="4">
        <v>40</v>
      </c>
      <c r="Y187" s="4" t="s">
        <v>127</v>
      </c>
      <c r="Z187" s="4" t="s">
        <v>131</v>
      </c>
      <c r="AA187" s="4" t="s">
        <v>51</v>
      </c>
      <c r="AB187" s="4" t="s">
        <v>50</v>
      </c>
      <c r="AC187" s="4" t="s">
        <v>53</v>
      </c>
      <c r="AD187" s="4" t="s">
        <v>1117</v>
      </c>
      <c r="AE187" s="4" t="s">
        <v>1118</v>
      </c>
      <c r="AF187" s="4" t="s">
        <v>1119</v>
      </c>
    </row>
    <row r="188" spans="1:32" ht="30.6" x14ac:dyDescent="0.2">
      <c r="A188" s="8" t="s">
        <v>1120</v>
      </c>
      <c r="B188" s="7"/>
      <c r="C188" s="7" t="s">
        <v>71</v>
      </c>
      <c r="D188" s="8" t="s">
        <v>123</v>
      </c>
      <c r="E188" s="8">
        <v>3</v>
      </c>
      <c r="F188" s="9">
        <v>43559.333333333336</v>
      </c>
      <c r="G188" s="8" t="s">
        <v>3</v>
      </c>
      <c r="H188" s="8" t="s">
        <v>28</v>
      </c>
      <c r="I188" s="8"/>
      <c r="J188" s="8" t="s">
        <v>27</v>
      </c>
      <c r="K188" s="8" t="s">
        <v>150</v>
      </c>
      <c r="L188" s="8" t="s">
        <v>66</v>
      </c>
      <c r="M188" s="8"/>
      <c r="N188" s="8" t="s">
        <v>109</v>
      </c>
      <c r="O188" s="9">
        <v>43559.338194444441</v>
      </c>
      <c r="P188" s="9">
        <v>43559.410416666666</v>
      </c>
      <c r="Q188" s="13">
        <v>7.2222222224809229E-2</v>
      </c>
      <c r="R188" s="8"/>
      <c r="S188" s="9">
        <v>43559.459027777775</v>
      </c>
      <c r="T188" s="8" t="s">
        <v>69</v>
      </c>
      <c r="U188" s="8"/>
      <c r="V188" s="8"/>
      <c r="W188" s="8"/>
      <c r="X188" s="8">
        <v>12</v>
      </c>
      <c r="Y188" s="8" t="s">
        <v>130</v>
      </c>
      <c r="Z188" s="8" t="s">
        <v>132</v>
      </c>
      <c r="AA188" s="8" t="s">
        <v>51</v>
      </c>
      <c r="AB188" s="8" t="s">
        <v>50</v>
      </c>
      <c r="AC188" s="8" t="s">
        <v>53</v>
      </c>
      <c r="AD188" s="8" t="s">
        <v>1121</v>
      </c>
      <c r="AE188" s="8" t="s">
        <v>1122</v>
      </c>
      <c r="AF188" s="8" t="s">
        <v>1123</v>
      </c>
    </row>
    <row r="189" spans="1:32" ht="40.799999999999997" x14ac:dyDescent="0.2">
      <c r="A189" s="4" t="s">
        <v>1219</v>
      </c>
      <c r="B189" s="30"/>
      <c r="C189" s="14" t="s">
        <v>71</v>
      </c>
      <c r="D189" s="4" t="s">
        <v>123</v>
      </c>
      <c r="E189" s="4">
        <v>2</v>
      </c>
      <c r="F189" s="5">
        <v>43727.734027777777</v>
      </c>
      <c r="G189" s="4" t="s">
        <v>3</v>
      </c>
      <c r="H189" s="4" t="s">
        <v>32</v>
      </c>
      <c r="I189" s="4" t="s">
        <v>1220</v>
      </c>
      <c r="J189" s="4" t="s">
        <v>215</v>
      </c>
      <c r="K189" s="4" t="s">
        <v>129</v>
      </c>
      <c r="L189" s="4" t="s">
        <v>22</v>
      </c>
      <c r="M189" s="4" t="s">
        <v>1221</v>
      </c>
      <c r="N189" s="4" t="s">
        <v>141</v>
      </c>
      <c r="O189" s="5">
        <v>43727.734722222223</v>
      </c>
      <c r="P189" s="5">
        <v>43727.829861111109</v>
      </c>
      <c r="Q189" s="39">
        <v>9.5138888886140194E-2</v>
      </c>
      <c r="R189" s="4"/>
      <c r="S189" s="5">
        <v>43727.833333333336</v>
      </c>
      <c r="T189" s="4" t="s">
        <v>69</v>
      </c>
      <c r="U189" s="4"/>
      <c r="V189" s="4"/>
      <c r="W189" s="4"/>
      <c r="X189" s="4">
        <v>40</v>
      </c>
      <c r="Y189" s="4" t="s">
        <v>135</v>
      </c>
      <c r="Z189" s="4" t="s">
        <v>131</v>
      </c>
      <c r="AA189" s="4" t="s">
        <v>60</v>
      </c>
      <c r="AB189" s="4" t="s">
        <v>50</v>
      </c>
      <c r="AC189" s="4" t="s">
        <v>48</v>
      </c>
      <c r="AD189" s="4" t="s">
        <v>1222</v>
      </c>
      <c r="AE189" s="4" t="s">
        <v>1223</v>
      </c>
      <c r="AF189" s="4" t="s">
        <v>1224</v>
      </c>
    </row>
    <row r="190" spans="1:32" ht="122.4" x14ac:dyDescent="0.2">
      <c r="A190" s="8" t="s">
        <v>1225</v>
      </c>
      <c r="B190" s="29"/>
      <c r="C190" s="7" t="s">
        <v>71</v>
      </c>
      <c r="D190" s="8" t="s">
        <v>123</v>
      </c>
      <c r="E190" s="8">
        <v>3</v>
      </c>
      <c r="F190" s="9">
        <v>43710.402777777781</v>
      </c>
      <c r="G190" s="8" t="s">
        <v>4</v>
      </c>
      <c r="H190" s="8" t="s">
        <v>4</v>
      </c>
      <c r="I190" s="8" t="s">
        <v>1226</v>
      </c>
      <c r="J190" s="8" t="s">
        <v>1227</v>
      </c>
      <c r="K190" s="10">
        <v>608871612</v>
      </c>
      <c r="L190" s="8" t="s">
        <v>36</v>
      </c>
      <c r="M190" s="8" t="s">
        <v>1228</v>
      </c>
      <c r="N190" s="8" t="s">
        <v>126</v>
      </c>
      <c r="O190" s="8"/>
      <c r="P190" s="8"/>
      <c r="Q190" s="15">
        <v>0</v>
      </c>
      <c r="R190" s="8"/>
      <c r="S190" s="9">
        <v>43712.55</v>
      </c>
      <c r="T190" s="8" t="s">
        <v>20</v>
      </c>
      <c r="U190" s="8"/>
      <c r="V190" s="8"/>
      <c r="W190" s="8"/>
      <c r="X190" s="8"/>
      <c r="Y190" s="8" t="s">
        <v>130</v>
      </c>
      <c r="Z190" s="8" t="s">
        <v>139</v>
      </c>
      <c r="AA190" s="8" t="s">
        <v>77</v>
      </c>
      <c r="AB190" s="8" t="s">
        <v>61</v>
      </c>
      <c r="AC190" s="8" t="s">
        <v>91</v>
      </c>
      <c r="AD190" s="8" t="s">
        <v>1229</v>
      </c>
      <c r="AE190" s="8" t="s">
        <v>1230</v>
      </c>
      <c r="AF190" s="8" t="s">
        <v>1231</v>
      </c>
    </row>
    <row r="191" spans="1:32" ht="61.2" x14ac:dyDescent="0.2">
      <c r="A191" s="8" t="s">
        <v>1232</v>
      </c>
      <c r="B191" s="29"/>
      <c r="C191" s="7" t="s">
        <v>71</v>
      </c>
      <c r="D191" s="8" t="s">
        <v>123</v>
      </c>
      <c r="E191" s="8">
        <v>3</v>
      </c>
      <c r="F191" s="9">
        <v>43693.3125</v>
      </c>
      <c r="G191" s="8" t="s">
        <v>3</v>
      </c>
      <c r="H191" s="8" t="s">
        <v>3</v>
      </c>
      <c r="I191" s="8" t="s">
        <v>1233</v>
      </c>
      <c r="J191" s="8" t="s">
        <v>147</v>
      </c>
      <c r="K191" s="8"/>
      <c r="L191" s="8" t="s">
        <v>34</v>
      </c>
      <c r="M191" s="8"/>
      <c r="N191" s="8" t="s">
        <v>126</v>
      </c>
      <c r="O191" s="8"/>
      <c r="P191" s="8"/>
      <c r="Q191" s="15">
        <v>0</v>
      </c>
      <c r="R191" s="8"/>
      <c r="S191" s="9">
        <v>43693.611111111109</v>
      </c>
      <c r="T191" s="8" t="s">
        <v>73</v>
      </c>
      <c r="U191" s="8"/>
      <c r="V191" s="8"/>
      <c r="W191" s="8" t="s">
        <v>34</v>
      </c>
      <c r="X191" s="8"/>
      <c r="Y191" s="8" t="s">
        <v>126</v>
      </c>
      <c r="Z191" s="8" t="s">
        <v>137</v>
      </c>
      <c r="AA191" s="8" t="s">
        <v>51</v>
      </c>
      <c r="AB191" s="8" t="s">
        <v>52</v>
      </c>
      <c r="AC191" s="8" t="s">
        <v>53</v>
      </c>
      <c r="AD191" s="8" t="s">
        <v>1234</v>
      </c>
      <c r="AE191" s="8" t="s">
        <v>1235</v>
      </c>
      <c r="AF191" s="8" t="s">
        <v>1236</v>
      </c>
    </row>
    <row r="192" spans="1:32" ht="71.400000000000006" x14ac:dyDescent="0.2">
      <c r="A192" s="8" t="s">
        <v>1237</v>
      </c>
      <c r="B192" s="29"/>
      <c r="C192" s="7" t="s">
        <v>71</v>
      </c>
      <c r="D192" s="8" t="s">
        <v>123</v>
      </c>
      <c r="E192" s="8">
        <v>3</v>
      </c>
      <c r="F192" s="9">
        <v>43692.393055555556</v>
      </c>
      <c r="G192" s="8" t="s">
        <v>3</v>
      </c>
      <c r="H192" s="8" t="s">
        <v>81</v>
      </c>
      <c r="I192" s="8">
        <v>1</v>
      </c>
      <c r="J192" s="8" t="s">
        <v>83</v>
      </c>
      <c r="K192" s="8" t="s">
        <v>150</v>
      </c>
      <c r="L192" s="8" t="s">
        <v>23</v>
      </c>
      <c r="M192" s="8"/>
      <c r="N192" s="8" t="s">
        <v>72</v>
      </c>
      <c r="O192" s="9">
        <v>43692.393750000003</v>
      </c>
      <c r="P192" s="9">
        <v>43692.490972222222</v>
      </c>
      <c r="Q192" s="13">
        <v>9.7222222218988463E-2</v>
      </c>
      <c r="R192" s="8"/>
      <c r="S192" s="9">
        <v>43692.583333333336</v>
      </c>
      <c r="T192" s="8" t="s">
        <v>69</v>
      </c>
      <c r="U192" s="8"/>
      <c r="V192" s="8"/>
      <c r="W192" s="8" t="s">
        <v>23</v>
      </c>
      <c r="X192" s="8">
        <v>6</v>
      </c>
      <c r="Y192" s="8" t="s">
        <v>130</v>
      </c>
      <c r="Z192" s="8" t="s">
        <v>132</v>
      </c>
      <c r="AA192" s="8" t="s">
        <v>51</v>
      </c>
      <c r="AB192" s="8" t="s">
        <v>52</v>
      </c>
      <c r="AC192" s="8" t="s">
        <v>53</v>
      </c>
      <c r="AD192" s="8" t="s">
        <v>1238</v>
      </c>
      <c r="AE192" s="8" t="s">
        <v>1239</v>
      </c>
      <c r="AF192" s="8" t="s">
        <v>1240</v>
      </c>
    </row>
    <row r="193" spans="1:32" ht="51" x14ac:dyDescent="0.2">
      <c r="A193" s="8" t="s">
        <v>1241</v>
      </c>
      <c r="B193" s="29"/>
      <c r="C193" s="7" t="s">
        <v>71</v>
      </c>
      <c r="D193" s="8" t="s">
        <v>123</v>
      </c>
      <c r="E193" s="8">
        <v>3</v>
      </c>
      <c r="F193" s="9">
        <v>43691.729861111111</v>
      </c>
      <c r="G193" s="8" t="s">
        <v>3</v>
      </c>
      <c r="H193" s="8" t="s">
        <v>3</v>
      </c>
      <c r="I193" s="8" t="s">
        <v>1242</v>
      </c>
      <c r="J193" s="8" t="s">
        <v>1243</v>
      </c>
      <c r="K193" s="10">
        <v>608541010</v>
      </c>
      <c r="L193" s="8" t="s">
        <v>33</v>
      </c>
      <c r="M193" s="8"/>
      <c r="N193" s="8" t="s">
        <v>744</v>
      </c>
      <c r="O193" s="8"/>
      <c r="P193" s="8"/>
      <c r="Q193" s="15">
        <v>0</v>
      </c>
      <c r="R193" s="8"/>
      <c r="S193" s="9">
        <v>43691.74722222222</v>
      </c>
      <c r="T193" s="8" t="s">
        <v>67</v>
      </c>
      <c r="U193" s="8"/>
      <c r="V193" s="8"/>
      <c r="W193" s="8"/>
      <c r="X193" s="8"/>
      <c r="Y193" s="8" t="s">
        <v>130</v>
      </c>
      <c r="Z193" s="8" t="s">
        <v>128</v>
      </c>
      <c r="AA193" s="8" t="s">
        <v>56</v>
      </c>
      <c r="AB193" s="8" t="s">
        <v>63</v>
      </c>
      <c r="AC193" s="8" t="s">
        <v>94</v>
      </c>
      <c r="AD193" s="8" t="s">
        <v>1244</v>
      </c>
      <c r="AE193" s="8"/>
      <c r="AF193" s="8"/>
    </row>
    <row r="194" spans="1:32" ht="40.799999999999997" x14ac:dyDescent="0.2">
      <c r="A194" s="8" t="s">
        <v>1245</v>
      </c>
      <c r="B194" s="29"/>
      <c r="C194" s="7" t="s">
        <v>71</v>
      </c>
      <c r="D194" s="8" t="s">
        <v>123</v>
      </c>
      <c r="E194" s="8">
        <v>3</v>
      </c>
      <c r="F194" s="9">
        <v>43685.416666666664</v>
      </c>
      <c r="G194" s="8" t="s">
        <v>3</v>
      </c>
      <c r="H194" s="8" t="s">
        <v>3</v>
      </c>
      <c r="I194" s="8" t="s">
        <v>1246</v>
      </c>
      <c r="J194" s="8" t="s">
        <v>109</v>
      </c>
      <c r="K194" s="8"/>
      <c r="L194" s="8" t="s">
        <v>22</v>
      </c>
      <c r="M194" s="8"/>
      <c r="N194" s="8" t="s">
        <v>109</v>
      </c>
      <c r="O194" s="9">
        <v>43685.417361111111</v>
      </c>
      <c r="P194" s="9">
        <v>43685.426388888889</v>
      </c>
      <c r="Q194" s="13">
        <v>9.0277777781011537E-3</v>
      </c>
      <c r="R194" s="6" t="s">
        <v>71</v>
      </c>
      <c r="S194" s="9">
        <v>43685.419444444444</v>
      </c>
      <c r="T194" s="8" t="s">
        <v>21</v>
      </c>
      <c r="U194" s="8"/>
      <c r="V194" s="8"/>
      <c r="W194" s="8"/>
      <c r="X194" s="8">
        <v>12</v>
      </c>
      <c r="Y194" s="8" t="s">
        <v>169</v>
      </c>
      <c r="Z194" s="8" t="s">
        <v>128</v>
      </c>
      <c r="AA194" s="8" t="s">
        <v>54</v>
      </c>
      <c r="AB194" s="8" t="s">
        <v>63</v>
      </c>
      <c r="AC194" s="8" t="s">
        <v>48</v>
      </c>
      <c r="AD194" s="8" t="s">
        <v>1247</v>
      </c>
      <c r="AE194" s="8" t="s">
        <v>1248</v>
      </c>
      <c r="AF194" s="8" t="s">
        <v>1249</v>
      </c>
    </row>
    <row r="195" spans="1:32" ht="51" x14ac:dyDescent="0.2">
      <c r="A195" s="8" t="s">
        <v>1250</v>
      </c>
      <c r="B195" s="29"/>
      <c r="C195" s="7" t="s">
        <v>71</v>
      </c>
      <c r="D195" s="8" t="s">
        <v>123</v>
      </c>
      <c r="E195" s="8">
        <v>3</v>
      </c>
      <c r="F195" s="9">
        <v>43684.850694444445</v>
      </c>
      <c r="G195" s="8" t="s">
        <v>3</v>
      </c>
      <c r="H195" s="8" t="s">
        <v>3</v>
      </c>
      <c r="I195" s="8" t="s">
        <v>1251</v>
      </c>
      <c r="J195" s="8" t="s">
        <v>1252</v>
      </c>
      <c r="K195" s="10">
        <v>721415837</v>
      </c>
      <c r="L195" s="8" t="s">
        <v>35</v>
      </c>
      <c r="M195" s="8"/>
      <c r="N195" s="8" t="s">
        <v>170</v>
      </c>
      <c r="O195" s="9">
        <v>43684.864583333336</v>
      </c>
      <c r="P195" s="9">
        <v>43684.909722222219</v>
      </c>
      <c r="Q195" s="13">
        <v>4.5138888883229811E-2</v>
      </c>
      <c r="R195" s="8"/>
      <c r="S195" s="9">
        <v>43684.940972222219</v>
      </c>
      <c r="T195" s="8" t="s">
        <v>21</v>
      </c>
      <c r="U195" s="8"/>
      <c r="V195" s="8"/>
      <c r="W195" s="8"/>
      <c r="X195" s="8">
        <v>15</v>
      </c>
      <c r="Y195" s="8" t="s">
        <v>135</v>
      </c>
      <c r="Z195" s="8" t="s">
        <v>128</v>
      </c>
      <c r="AA195" s="8" t="s">
        <v>54</v>
      </c>
      <c r="AB195" s="8" t="s">
        <v>63</v>
      </c>
      <c r="AC195" s="8" t="s">
        <v>48</v>
      </c>
      <c r="AD195" s="8" t="s">
        <v>1253</v>
      </c>
      <c r="AE195" s="8" t="s">
        <v>1254</v>
      </c>
      <c r="AF195" s="8" t="s">
        <v>1255</v>
      </c>
    </row>
    <row r="196" spans="1:32" ht="51" x14ac:dyDescent="0.2">
      <c r="A196" s="8" t="s">
        <v>1256</v>
      </c>
      <c r="B196" s="29"/>
      <c r="C196" s="7" t="s">
        <v>71</v>
      </c>
      <c r="D196" s="8" t="s">
        <v>123</v>
      </c>
      <c r="E196" s="8">
        <v>3</v>
      </c>
      <c r="F196" s="9">
        <v>43683.367361111108</v>
      </c>
      <c r="G196" s="8" t="s">
        <v>3</v>
      </c>
      <c r="H196" s="8" t="s">
        <v>3</v>
      </c>
      <c r="I196" s="8" t="s">
        <v>199</v>
      </c>
      <c r="J196" s="8" t="s">
        <v>27</v>
      </c>
      <c r="K196" s="8" t="s">
        <v>150</v>
      </c>
      <c r="L196" s="8" t="s">
        <v>22</v>
      </c>
      <c r="M196" s="8"/>
      <c r="N196" s="8" t="s">
        <v>109</v>
      </c>
      <c r="O196" s="9">
        <v>43683.368750000001</v>
      </c>
      <c r="P196" s="9">
        <v>43683.393055555556</v>
      </c>
      <c r="Q196" s="13">
        <v>2.4305555554747116E-2</v>
      </c>
      <c r="R196" s="8"/>
      <c r="S196" s="9">
        <v>43683.393055555556</v>
      </c>
      <c r="T196" s="8" t="s">
        <v>21</v>
      </c>
      <c r="U196" s="8"/>
      <c r="V196" s="8"/>
      <c r="W196" s="8"/>
      <c r="X196" s="8">
        <v>14</v>
      </c>
      <c r="Y196" s="8" t="s">
        <v>130</v>
      </c>
      <c r="Z196" s="8" t="s">
        <v>128</v>
      </c>
      <c r="AA196" s="8" t="s">
        <v>54</v>
      </c>
      <c r="AB196" s="8" t="s">
        <v>63</v>
      </c>
      <c r="AC196" s="8" t="s">
        <v>48</v>
      </c>
      <c r="AD196" s="8" t="s">
        <v>1257</v>
      </c>
      <c r="AE196" s="8"/>
      <c r="AF196" s="8"/>
    </row>
    <row r="197" spans="1:32" ht="122.4" x14ac:dyDescent="0.2">
      <c r="A197" s="8" t="s">
        <v>1258</v>
      </c>
      <c r="B197" s="29"/>
      <c r="C197" s="7" t="s">
        <v>71</v>
      </c>
      <c r="D197" s="8" t="s">
        <v>123</v>
      </c>
      <c r="E197" s="8">
        <v>3</v>
      </c>
      <c r="F197" s="9">
        <v>43677.756944444445</v>
      </c>
      <c r="G197" s="8" t="s">
        <v>4</v>
      </c>
      <c r="H197" s="8" t="s">
        <v>4</v>
      </c>
      <c r="I197" s="8" t="s">
        <v>1259</v>
      </c>
      <c r="J197" s="8" t="s">
        <v>1260</v>
      </c>
      <c r="K197" s="10">
        <v>777070500</v>
      </c>
      <c r="L197" s="8" t="s">
        <v>33</v>
      </c>
      <c r="M197" s="8" t="s">
        <v>1261</v>
      </c>
      <c r="N197" s="8" t="s">
        <v>126</v>
      </c>
      <c r="O197" s="8"/>
      <c r="P197" s="8"/>
      <c r="Q197" s="15">
        <v>0</v>
      </c>
      <c r="R197" s="8"/>
      <c r="S197" s="9">
        <v>43678.586805555555</v>
      </c>
      <c r="T197" s="8" t="s">
        <v>67</v>
      </c>
      <c r="U197" s="8"/>
      <c r="V197" s="8"/>
      <c r="W197" s="8"/>
      <c r="X197" s="8"/>
      <c r="Y197" s="8" t="s">
        <v>169</v>
      </c>
      <c r="Z197" s="8" t="s">
        <v>139</v>
      </c>
      <c r="AA197" s="8" t="s">
        <v>57</v>
      </c>
      <c r="AB197" s="8" t="s">
        <v>57</v>
      </c>
      <c r="AC197" s="8" t="s">
        <v>59</v>
      </c>
      <c r="AD197" s="8" t="s">
        <v>1262</v>
      </c>
      <c r="AE197" s="8" t="s">
        <v>1263</v>
      </c>
      <c r="AF197" s="8" t="s">
        <v>1264</v>
      </c>
    </row>
    <row r="198" spans="1:32" ht="142.80000000000001" x14ac:dyDescent="0.2">
      <c r="A198" s="8" t="s">
        <v>1265</v>
      </c>
      <c r="B198" s="29"/>
      <c r="C198" s="7" t="s">
        <v>71</v>
      </c>
      <c r="D198" s="8" t="s">
        <v>123</v>
      </c>
      <c r="E198" s="8">
        <v>3</v>
      </c>
      <c r="F198" s="9">
        <v>43677.32708333333</v>
      </c>
      <c r="G198" s="8" t="s">
        <v>5</v>
      </c>
      <c r="H198" s="8" t="s">
        <v>5</v>
      </c>
      <c r="I198" s="8" t="s">
        <v>1266</v>
      </c>
      <c r="J198" s="8" t="s">
        <v>1267</v>
      </c>
      <c r="K198" s="10">
        <v>775906330</v>
      </c>
      <c r="L198" s="8" t="s">
        <v>26</v>
      </c>
      <c r="M198" s="8"/>
      <c r="N198" s="8" t="s">
        <v>126</v>
      </c>
      <c r="O198" s="8"/>
      <c r="P198" s="8"/>
      <c r="Q198" s="15">
        <v>0</v>
      </c>
      <c r="R198" s="8"/>
      <c r="S198" s="9">
        <v>43677.370833333334</v>
      </c>
      <c r="T198" s="8" t="s">
        <v>20</v>
      </c>
      <c r="U198" s="8"/>
      <c r="V198" s="8" t="s">
        <v>1268</v>
      </c>
      <c r="W198" s="8"/>
      <c r="X198" s="8"/>
      <c r="Y198" s="8" t="s">
        <v>127</v>
      </c>
      <c r="Z198" s="8" t="s">
        <v>139</v>
      </c>
      <c r="AA198" s="8" t="s">
        <v>77</v>
      </c>
      <c r="AB198" s="8" t="s">
        <v>57</v>
      </c>
      <c r="AC198" s="8" t="s">
        <v>91</v>
      </c>
      <c r="AD198" s="8" t="s">
        <v>1269</v>
      </c>
      <c r="AE198" s="8" t="s">
        <v>1270</v>
      </c>
      <c r="AF198" s="8" t="s">
        <v>1271</v>
      </c>
    </row>
    <row r="199" spans="1:32" ht="30.6" x14ac:dyDescent="0.2">
      <c r="A199" s="4" t="s">
        <v>1272</v>
      </c>
      <c r="B199" s="30"/>
      <c r="C199" s="14" t="s">
        <v>71</v>
      </c>
      <c r="D199" s="4" t="s">
        <v>123</v>
      </c>
      <c r="E199" s="4">
        <v>2</v>
      </c>
      <c r="F199" s="5">
        <v>43675.35</v>
      </c>
      <c r="G199" s="4" t="s">
        <v>3</v>
      </c>
      <c r="H199" s="4" t="s">
        <v>3</v>
      </c>
      <c r="I199" s="4" t="s">
        <v>237</v>
      </c>
      <c r="J199" s="4" t="s">
        <v>27</v>
      </c>
      <c r="K199" s="4" t="s">
        <v>136</v>
      </c>
      <c r="L199" s="4" t="s">
        <v>23</v>
      </c>
      <c r="M199" s="4" t="s">
        <v>1273</v>
      </c>
      <c r="N199" s="4" t="s">
        <v>109</v>
      </c>
      <c r="O199" s="5">
        <v>43675.333333333336</v>
      </c>
      <c r="P199" s="5">
        <v>43675.397222222222</v>
      </c>
      <c r="Q199" s="39">
        <v>6.3888888886140194E-2</v>
      </c>
      <c r="R199" s="4"/>
      <c r="S199" s="5">
        <v>43675.507638888892</v>
      </c>
      <c r="T199" s="4" t="s">
        <v>69</v>
      </c>
      <c r="U199" s="4"/>
      <c r="V199" s="4"/>
      <c r="W199" s="4"/>
      <c r="X199" s="4">
        <v>66</v>
      </c>
      <c r="Y199" s="4" t="s">
        <v>125</v>
      </c>
      <c r="Z199" s="4" t="s">
        <v>132</v>
      </c>
      <c r="AA199" s="4" t="s">
        <v>51</v>
      </c>
      <c r="AB199" s="4" t="s">
        <v>50</v>
      </c>
      <c r="AC199" s="4" t="s">
        <v>53</v>
      </c>
      <c r="AD199" s="4" t="s">
        <v>1274</v>
      </c>
      <c r="AE199" s="4" t="s">
        <v>1275</v>
      </c>
      <c r="AF199" s="4" t="s">
        <v>1276</v>
      </c>
    </row>
    <row r="200" spans="1:32" ht="51" x14ac:dyDescent="0.2">
      <c r="A200" s="8" t="s">
        <v>1277</v>
      </c>
      <c r="B200" s="29"/>
      <c r="C200" s="7" t="s">
        <v>71</v>
      </c>
      <c r="D200" s="8" t="s">
        <v>123</v>
      </c>
      <c r="E200" s="8">
        <v>3</v>
      </c>
      <c r="F200" s="9">
        <v>43673.302083333336</v>
      </c>
      <c r="G200" s="8" t="s">
        <v>3</v>
      </c>
      <c r="H200" s="8" t="s">
        <v>3</v>
      </c>
      <c r="I200" s="8" t="s">
        <v>1278</v>
      </c>
      <c r="J200" s="8" t="s">
        <v>1279</v>
      </c>
      <c r="K200" s="8">
        <v>606106393</v>
      </c>
      <c r="L200" s="8" t="s">
        <v>26</v>
      </c>
      <c r="M200" s="8" t="s">
        <v>39</v>
      </c>
      <c r="N200" s="8" t="s">
        <v>188</v>
      </c>
      <c r="O200" s="9">
        <v>43673.375</v>
      </c>
      <c r="P200" s="9">
        <v>43673.477777777778</v>
      </c>
      <c r="Q200" s="13">
        <v>0.10277777777810115</v>
      </c>
      <c r="R200" s="8"/>
      <c r="S200" s="9">
        <v>43673.477083333331</v>
      </c>
      <c r="T200" s="8" t="s">
        <v>20</v>
      </c>
      <c r="U200" s="8"/>
      <c r="V200" s="8"/>
      <c r="W200" s="8"/>
      <c r="X200" s="8">
        <v>6</v>
      </c>
      <c r="Y200" s="8" t="s">
        <v>145</v>
      </c>
      <c r="Z200" s="8" t="s">
        <v>139</v>
      </c>
      <c r="AA200" s="8" t="s">
        <v>55</v>
      </c>
      <c r="AB200" s="8" t="s">
        <v>63</v>
      </c>
      <c r="AC200" s="8" t="s">
        <v>48</v>
      </c>
      <c r="AD200" s="8" t="s">
        <v>1280</v>
      </c>
      <c r="AE200" s="8"/>
      <c r="AF200" s="8"/>
    </row>
    <row r="201" spans="1:32" ht="40.799999999999997" x14ac:dyDescent="0.2">
      <c r="A201" s="40" t="s">
        <v>1281</v>
      </c>
      <c r="B201" s="29"/>
      <c r="C201" s="7" t="s">
        <v>71</v>
      </c>
      <c r="D201" s="40" t="s">
        <v>123</v>
      </c>
      <c r="E201" s="40">
        <v>3</v>
      </c>
      <c r="F201" s="41">
        <v>43669.722222222219</v>
      </c>
      <c r="G201" s="40" t="s">
        <v>3</v>
      </c>
      <c r="H201" s="40" t="s">
        <v>3</v>
      </c>
      <c r="I201" s="40" t="s">
        <v>1282</v>
      </c>
      <c r="J201" s="40" t="s">
        <v>188</v>
      </c>
      <c r="K201" s="40" t="s">
        <v>129</v>
      </c>
      <c r="L201" s="40" t="s">
        <v>39</v>
      </c>
      <c r="M201" s="40" t="s">
        <v>1283</v>
      </c>
      <c r="N201" s="40" t="s">
        <v>188</v>
      </c>
      <c r="O201" s="41">
        <v>43669.722916666666</v>
      </c>
      <c r="P201" s="41">
        <v>43669.777777777781</v>
      </c>
      <c r="Q201" s="42">
        <v>5.4861111115314998E-2</v>
      </c>
      <c r="R201" s="40"/>
      <c r="S201" s="41">
        <v>43670.594444444447</v>
      </c>
      <c r="T201" s="40" t="s">
        <v>20</v>
      </c>
      <c r="U201" s="40"/>
      <c r="V201" s="40"/>
      <c r="W201" s="40"/>
      <c r="X201" s="40">
        <v>15</v>
      </c>
      <c r="Y201" s="40" t="s">
        <v>127</v>
      </c>
      <c r="Z201" s="40" t="s">
        <v>131</v>
      </c>
      <c r="AA201" s="40" t="s">
        <v>60</v>
      </c>
      <c r="AB201" s="40" t="s">
        <v>63</v>
      </c>
      <c r="AC201" s="40" t="s">
        <v>48</v>
      </c>
      <c r="AD201" s="40" t="s">
        <v>1284</v>
      </c>
      <c r="AE201" s="40" t="s">
        <v>1285</v>
      </c>
      <c r="AF201" s="40" t="s">
        <v>1286</v>
      </c>
    </row>
    <row r="202" spans="1:32" ht="122.4" x14ac:dyDescent="0.2">
      <c r="A202" s="8" t="s">
        <v>1287</v>
      </c>
      <c r="B202" s="29"/>
      <c r="C202" s="7" t="s">
        <v>71</v>
      </c>
      <c r="D202" s="8" t="s">
        <v>123</v>
      </c>
      <c r="E202" s="8">
        <v>3</v>
      </c>
      <c r="F202" s="9">
        <v>43668.78125</v>
      </c>
      <c r="G202" s="8" t="s">
        <v>3</v>
      </c>
      <c r="H202" s="8" t="s">
        <v>3</v>
      </c>
      <c r="I202" s="8" t="s">
        <v>1288</v>
      </c>
      <c r="J202" s="8" t="s">
        <v>1289</v>
      </c>
      <c r="K202" s="10">
        <v>606106393</v>
      </c>
      <c r="L202" s="8" t="s">
        <v>39</v>
      </c>
      <c r="M202" s="8" t="s">
        <v>1290</v>
      </c>
      <c r="N202" s="8" t="s">
        <v>188</v>
      </c>
      <c r="O202" s="9">
        <v>43668.802083333336</v>
      </c>
      <c r="P202" s="9">
        <v>43669.422222222223</v>
      </c>
      <c r="Q202" s="13">
        <v>0.62013888888759539</v>
      </c>
      <c r="R202" s="8"/>
      <c r="S202" s="9">
        <v>43669.422222222223</v>
      </c>
      <c r="T202" s="8" t="s">
        <v>20</v>
      </c>
      <c r="U202" s="8"/>
      <c r="V202" s="8"/>
      <c r="W202" s="8"/>
      <c r="X202" s="8">
        <v>1</v>
      </c>
      <c r="Y202" s="8" t="s">
        <v>146</v>
      </c>
      <c r="Z202" s="8" t="s">
        <v>131</v>
      </c>
      <c r="AA202" s="8" t="s">
        <v>60</v>
      </c>
      <c r="AB202" s="8" t="s">
        <v>63</v>
      </c>
      <c r="AC202" s="8" t="s">
        <v>53</v>
      </c>
      <c r="AD202" s="8" t="s">
        <v>1291</v>
      </c>
      <c r="AE202" s="8" t="s">
        <v>1292</v>
      </c>
      <c r="AF202" s="8" t="s">
        <v>1293</v>
      </c>
    </row>
    <row r="203" spans="1:32" ht="91.8" x14ac:dyDescent="0.2">
      <c r="A203" s="8" t="s">
        <v>1294</v>
      </c>
      <c r="B203" s="29"/>
      <c r="C203" s="7" t="s">
        <v>71</v>
      </c>
      <c r="D203" s="8" t="s">
        <v>123</v>
      </c>
      <c r="E203" s="8">
        <v>3</v>
      </c>
      <c r="F203" s="9">
        <v>43663.34375</v>
      </c>
      <c r="G203" s="8" t="s">
        <v>4</v>
      </c>
      <c r="H203" s="8" t="s">
        <v>4</v>
      </c>
      <c r="I203" s="8" t="s">
        <v>1295</v>
      </c>
      <c r="J203" s="8" t="s">
        <v>147</v>
      </c>
      <c r="K203" s="8"/>
      <c r="L203" s="8" t="s">
        <v>23</v>
      </c>
      <c r="M203" s="8" t="s">
        <v>1296</v>
      </c>
      <c r="N203" s="8" t="s">
        <v>126</v>
      </c>
      <c r="O203" s="8"/>
      <c r="P203" s="8"/>
      <c r="Q203" s="15">
        <v>0</v>
      </c>
      <c r="R203" s="8"/>
      <c r="S203" s="9">
        <v>43663.5625</v>
      </c>
      <c r="T203" s="8" t="s">
        <v>69</v>
      </c>
      <c r="U203" s="8"/>
      <c r="V203" s="8"/>
      <c r="W203" s="8" t="s">
        <v>1297</v>
      </c>
      <c r="X203" s="8"/>
      <c r="Y203" s="8" t="s">
        <v>126</v>
      </c>
      <c r="Z203" s="8" t="s">
        <v>131</v>
      </c>
      <c r="AA203" s="8" t="s">
        <v>460</v>
      </c>
      <c r="AB203" s="8" t="s">
        <v>52</v>
      </c>
      <c r="AC203" s="8" t="s">
        <v>53</v>
      </c>
      <c r="AD203" s="8" t="s">
        <v>1298</v>
      </c>
      <c r="AE203" s="8" t="s">
        <v>1299</v>
      </c>
      <c r="AF203" s="8" t="s">
        <v>1300</v>
      </c>
    </row>
    <row r="204" spans="1:32" ht="91.8" x14ac:dyDescent="0.2">
      <c r="A204" s="8" t="s">
        <v>1301</v>
      </c>
      <c r="B204" s="29"/>
      <c r="C204" s="7" t="s">
        <v>71</v>
      </c>
      <c r="D204" s="8" t="s">
        <v>123</v>
      </c>
      <c r="E204" s="8">
        <v>3</v>
      </c>
      <c r="F204" s="9">
        <v>43663.333333333336</v>
      </c>
      <c r="G204" s="8" t="s">
        <v>4</v>
      </c>
      <c r="H204" s="8" t="s">
        <v>4</v>
      </c>
      <c r="I204" s="8" t="s">
        <v>391</v>
      </c>
      <c r="J204" s="8" t="s">
        <v>147</v>
      </c>
      <c r="K204" s="8"/>
      <c r="L204" s="8" t="s">
        <v>23</v>
      </c>
      <c r="M204" s="8" t="s">
        <v>1296</v>
      </c>
      <c r="N204" s="8" t="s">
        <v>126</v>
      </c>
      <c r="O204" s="8"/>
      <c r="P204" s="8"/>
      <c r="Q204" s="15">
        <v>0</v>
      </c>
      <c r="R204" s="8"/>
      <c r="S204" s="9">
        <v>43663.461805555555</v>
      </c>
      <c r="T204" s="8" t="s">
        <v>69</v>
      </c>
      <c r="U204" s="8"/>
      <c r="V204" s="8"/>
      <c r="W204" s="8" t="s">
        <v>1302</v>
      </c>
      <c r="X204" s="8"/>
      <c r="Y204" s="8" t="s">
        <v>126</v>
      </c>
      <c r="Z204" s="8" t="s">
        <v>131</v>
      </c>
      <c r="AA204" s="8" t="s">
        <v>1090</v>
      </c>
      <c r="AB204" s="8" t="s">
        <v>52</v>
      </c>
      <c r="AC204" s="8" t="s">
        <v>53</v>
      </c>
      <c r="AD204" s="8" t="s">
        <v>1303</v>
      </c>
      <c r="AE204" s="8" t="s">
        <v>1299</v>
      </c>
      <c r="AF204" s="8" t="s">
        <v>1300</v>
      </c>
    </row>
    <row r="205" spans="1:32" ht="91.8" x14ac:dyDescent="0.2">
      <c r="A205" s="8" t="s">
        <v>1304</v>
      </c>
      <c r="B205" s="29"/>
      <c r="C205" s="7" t="s">
        <v>71</v>
      </c>
      <c r="D205" s="8" t="s">
        <v>123</v>
      </c>
      <c r="E205" s="8">
        <v>3</v>
      </c>
      <c r="F205" s="9">
        <v>43663.333333333336</v>
      </c>
      <c r="G205" s="8" t="s">
        <v>4</v>
      </c>
      <c r="H205" s="8" t="s">
        <v>4</v>
      </c>
      <c r="I205" s="8" t="s">
        <v>1305</v>
      </c>
      <c r="J205" s="8" t="s">
        <v>147</v>
      </c>
      <c r="K205" s="8"/>
      <c r="L205" s="8" t="s">
        <v>23</v>
      </c>
      <c r="M205" s="8"/>
      <c r="N205" s="8" t="s">
        <v>126</v>
      </c>
      <c r="O205" s="8"/>
      <c r="P205" s="8"/>
      <c r="Q205" s="15">
        <v>0</v>
      </c>
      <c r="R205" s="8"/>
      <c r="S205" s="9">
        <v>43663.461805555555</v>
      </c>
      <c r="T205" s="8" t="s">
        <v>69</v>
      </c>
      <c r="U205" s="8"/>
      <c r="V205" s="8"/>
      <c r="W205" s="8" t="s">
        <v>1302</v>
      </c>
      <c r="X205" s="8"/>
      <c r="Y205" s="8" t="s">
        <v>126</v>
      </c>
      <c r="Z205" s="8" t="s">
        <v>131</v>
      </c>
      <c r="AA205" s="8" t="s">
        <v>460</v>
      </c>
      <c r="AB205" s="8" t="s">
        <v>63</v>
      </c>
      <c r="AC205" s="8" t="s">
        <v>53</v>
      </c>
      <c r="AD205" s="8" t="s">
        <v>1303</v>
      </c>
      <c r="AE205" s="8" t="s">
        <v>1299</v>
      </c>
      <c r="AF205" s="8" t="s">
        <v>1300</v>
      </c>
    </row>
    <row r="206" spans="1:32" ht="91.8" x14ac:dyDescent="0.2">
      <c r="A206" s="8" t="s">
        <v>1306</v>
      </c>
      <c r="B206" s="29"/>
      <c r="C206" s="7" t="s">
        <v>71</v>
      </c>
      <c r="D206" s="8" t="s">
        <v>123</v>
      </c>
      <c r="E206" s="8">
        <v>3</v>
      </c>
      <c r="F206" s="9">
        <v>43659.273611111108</v>
      </c>
      <c r="G206" s="8" t="s">
        <v>3</v>
      </c>
      <c r="H206" s="8" t="s">
        <v>3</v>
      </c>
      <c r="I206" s="8" t="s">
        <v>1307</v>
      </c>
      <c r="J206" s="8" t="s">
        <v>1308</v>
      </c>
      <c r="K206" s="8">
        <v>777197370</v>
      </c>
      <c r="L206" s="8" t="s">
        <v>26</v>
      </c>
      <c r="M206" s="8" t="s">
        <v>1309</v>
      </c>
      <c r="N206" s="8" t="s">
        <v>110</v>
      </c>
      <c r="O206" s="9">
        <v>43659.275694444441</v>
      </c>
      <c r="P206" s="9">
        <v>43659.446527777778</v>
      </c>
      <c r="Q206" s="13">
        <v>0.17083333333721384</v>
      </c>
      <c r="R206" s="8"/>
      <c r="S206" s="9">
        <v>43661.583333333336</v>
      </c>
      <c r="T206" s="8" t="s">
        <v>20</v>
      </c>
      <c r="U206" s="8"/>
      <c r="V206" s="8" t="s">
        <v>1310</v>
      </c>
      <c r="W206" s="8"/>
      <c r="X206" s="8">
        <v>2</v>
      </c>
      <c r="Y206" s="8" t="s">
        <v>169</v>
      </c>
      <c r="Z206" s="8" t="s">
        <v>139</v>
      </c>
      <c r="AA206" s="8" t="s">
        <v>77</v>
      </c>
      <c r="AB206" s="8" t="s">
        <v>50</v>
      </c>
      <c r="AC206" s="8" t="s">
        <v>48</v>
      </c>
      <c r="AD206" s="8" t="s">
        <v>227</v>
      </c>
      <c r="AE206" s="8" t="s">
        <v>1311</v>
      </c>
      <c r="AF206" s="8" t="s">
        <v>1312</v>
      </c>
    </row>
    <row r="207" spans="1:32" ht="102" x14ac:dyDescent="0.2">
      <c r="A207" s="8" t="s">
        <v>1313</v>
      </c>
      <c r="B207" s="29"/>
      <c r="C207" s="7" t="s">
        <v>71</v>
      </c>
      <c r="D207" s="8" t="s">
        <v>123</v>
      </c>
      <c r="E207" s="8">
        <v>3</v>
      </c>
      <c r="F207" s="9">
        <v>43657.419444444444</v>
      </c>
      <c r="G207" s="8" t="s">
        <v>5</v>
      </c>
      <c r="H207" s="8" t="s">
        <v>5</v>
      </c>
      <c r="I207" s="8" t="s">
        <v>1314</v>
      </c>
      <c r="J207" s="8" t="s">
        <v>1315</v>
      </c>
      <c r="K207" s="8">
        <v>603171922</v>
      </c>
      <c r="L207" s="8" t="s">
        <v>33</v>
      </c>
      <c r="M207" s="8"/>
      <c r="N207" s="8" t="s">
        <v>126</v>
      </c>
      <c r="O207" s="9">
        <v>43657.416666666664</v>
      </c>
      <c r="P207" s="9">
        <v>43657.430555555555</v>
      </c>
      <c r="Q207" s="13">
        <v>1.3888888890505768E-2</v>
      </c>
      <c r="R207" s="8"/>
      <c r="S207" s="9">
        <v>43657.451388888891</v>
      </c>
      <c r="T207" s="8" t="s">
        <v>67</v>
      </c>
      <c r="U207" s="8"/>
      <c r="V207" s="8"/>
      <c r="W207" s="8"/>
      <c r="X207" s="8">
        <v>1</v>
      </c>
      <c r="Y207" s="8" t="s">
        <v>145</v>
      </c>
      <c r="Z207" s="8" t="s">
        <v>139</v>
      </c>
      <c r="AA207" s="8" t="s">
        <v>95</v>
      </c>
      <c r="AB207" s="8" t="s">
        <v>57</v>
      </c>
      <c r="AC207" s="8" t="s">
        <v>95</v>
      </c>
      <c r="AD207" s="8" t="s">
        <v>1316</v>
      </c>
      <c r="AE207" s="8">
        <v>1110212</v>
      </c>
      <c r="AF207" s="8" t="s">
        <v>171</v>
      </c>
    </row>
    <row r="208" spans="1:32" ht="153" x14ac:dyDescent="0.2">
      <c r="A208" s="8" t="s">
        <v>1317</v>
      </c>
      <c r="B208" s="29"/>
      <c r="C208" s="7" t="s">
        <v>71</v>
      </c>
      <c r="D208" s="8" t="s">
        <v>123</v>
      </c>
      <c r="E208" s="8">
        <v>3</v>
      </c>
      <c r="F208" s="9">
        <v>43654.490277777775</v>
      </c>
      <c r="G208" s="8" t="s">
        <v>4</v>
      </c>
      <c r="H208" s="8" t="s">
        <v>4</v>
      </c>
      <c r="I208" s="8" t="s">
        <v>103</v>
      </c>
      <c r="J208" s="8" t="s">
        <v>555</v>
      </c>
      <c r="K208" s="8"/>
      <c r="L208" s="8" t="s">
        <v>22</v>
      </c>
      <c r="M208" s="8" t="s">
        <v>1318</v>
      </c>
      <c r="N208" s="8" t="s">
        <v>126</v>
      </c>
      <c r="O208" s="9">
        <v>43654.490277777775</v>
      </c>
      <c r="P208" s="9">
        <v>43654.702777777777</v>
      </c>
      <c r="Q208" s="13">
        <v>0.21250000000145519</v>
      </c>
      <c r="R208" s="8"/>
      <c r="S208" s="9">
        <v>43654.751388888886</v>
      </c>
      <c r="T208" s="8" t="s">
        <v>21</v>
      </c>
      <c r="U208" s="8" t="s">
        <v>1319</v>
      </c>
      <c r="V208" s="8"/>
      <c r="W208" s="8"/>
      <c r="X208" s="8">
        <v>9</v>
      </c>
      <c r="Y208" s="8" t="s">
        <v>169</v>
      </c>
      <c r="Z208" s="8" t="s">
        <v>128</v>
      </c>
      <c r="AA208" s="8" t="s">
        <v>54</v>
      </c>
      <c r="AB208" s="8" t="s">
        <v>52</v>
      </c>
      <c r="AC208" s="8" t="s">
        <v>1000</v>
      </c>
      <c r="AD208" s="8" t="s">
        <v>1320</v>
      </c>
      <c r="AE208" s="8" t="s">
        <v>1321</v>
      </c>
      <c r="AF208" s="8" t="s">
        <v>1322</v>
      </c>
    </row>
    <row r="209" spans="1:32" ht="51" x14ac:dyDescent="0.2">
      <c r="A209" s="8" t="s">
        <v>1323</v>
      </c>
      <c r="B209" s="29"/>
      <c r="C209" s="7" t="s">
        <v>71</v>
      </c>
      <c r="D209" s="8" t="s">
        <v>123</v>
      </c>
      <c r="E209" s="8">
        <v>3</v>
      </c>
      <c r="F209" s="9">
        <v>43654.386805555558</v>
      </c>
      <c r="G209" s="8" t="s">
        <v>3</v>
      </c>
      <c r="H209" s="8" t="s">
        <v>430</v>
      </c>
      <c r="I209" s="8"/>
      <c r="J209" s="8" t="s">
        <v>27</v>
      </c>
      <c r="K209" s="8"/>
      <c r="L209" s="8" t="s">
        <v>22</v>
      </c>
      <c r="M209" s="8" t="s">
        <v>1324</v>
      </c>
      <c r="N209" s="8" t="s">
        <v>109</v>
      </c>
      <c r="O209" s="8"/>
      <c r="P209" s="8"/>
      <c r="Q209" s="15">
        <v>0</v>
      </c>
      <c r="R209" s="8"/>
      <c r="S209" s="9">
        <v>43654.458333333336</v>
      </c>
      <c r="T209" s="8" t="s">
        <v>21</v>
      </c>
      <c r="U209" s="8"/>
      <c r="V209" s="8"/>
      <c r="W209" s="8"/>
      <c r="X209" s="8"/>
      <c r="Y209" s="8" t="s">
        <v>144</v>
      </c>
      <c r="Z209" s="8" t="s">
        <v>128</v>
      </c>
      <c r="AA209" s="8" t="s">
        <v>77</v>
      </c>
      <c r="AB209" s="8" t="s">
        <v>50</v>
      </c>
      <c r="AC209" s="8" t="s">
        <v>48</v>
      </c>
      <c r="AD209" s="8" t="s">
        <v>227</v>
      </c>
      <c r="AE209" s="8" t="s">
        <v>1325</v>
      </c>
      <c r="AF209" s="8" t="s">
        <v>1326</v>
      </c>
    </row>
    <row r="210" spans="1:32" ht="30.6" x14ac:dyDescent="0.2">
      <c r="A210" s="8" t="s">
        <v>1327</v>
      </c>
      <c r="B210" s="29"/>
      <c r="C210" s="7" t="s">
        <v>71</v>
      </c>
      <c r="D210" s="8" t="s">
        <v>123</v>
      </c>
      <c r="E210" s="8">
        <v>3</v>
      </c>
      <c r="F210" s="9">
        <v>43652.71875</v>
      </c>
      <c r="G210" s="8" t="s">
        <v>3</v>
      </c>
      <c r="H210" s="8" t="s">
        <v>24</v>
      </c>
      <c r="I210" s="8" t="s">
        <v>1328</v>
      </c>
      <c r="J210" s="8" t="s">
        <v>1329</v>
      </c>
      <c r="K210" s="10">
        <v>733150582</v>
      </c>
      <c r="L210" s="8" t="s">
        <v>33</v>
      </c>
      <c r="M210" s="8" t="s">
        <v>1330</v>
      </c>
      <c r="N210" s="8" t="s">
        <v>72</v>
      </c>
      <c r="O210" s="8"/>
      <c r="P210" s="8"/>
      <c r="Q210" s="15">
        <v>0</v>
      </c>
      <c r="R210" s="8"/>
      <c r="S210" s="9">
        <v>43652.783333333333</v>
      </c>
      <c r="T210" s="8" t="s">
        <v>67</v>
      </c>
      <c r="U210" s="8"/>
      <c r="V210" s="8"/>
      <c r="W210" s="8" t="s">
        <v>1331</v>
      </c>
      <c r="X210" s="8"/>
      <c r="Y210" s="8" t="s">
        <v>135</v>
      </c>
      <c r="Z210" s="8" t="s">
        <v>131</v>
      </c>
      <c r="AA210" s="8" t="s">
        <v>57</v>
      </c>
      <c r="AB210" s="8" t="s">
        <v>57</v>
      </c>
      <c r="AC210" s="8" t="s">
        <v>245</v>
      </c>
      <c r="AD210" s="8" t="s">
        <v>1332</v>
      </c>
      <c r="AE210" s="8">
        <v>1110312</v>
      </c>
      <c r="AF210" s="8" t="s">
        <v>177</v>
      </c>
    </row>
    <row r="211" spans="1:32" ht="122.4" x14ac:dyDescent="0.2">
      <c r="A211" s="8" t="s">
        <v>1333</v>
      </c>
      <c r="B211" s="29"/>
      <c r="C211" s="7" t="s">
        <v>71</v>
      </c>
      <c r="D211" s="8" t="s">
        <v>123</v>
      </c>
      <c r="E211" s="8">
        <v>3</v>
      </c>
      <c r="F211" s="9">
        <v>43649.599305555559</v>
      </c>
      <c r="G211" s="8" t="s">
        <v>3</v>
      </c>
      <c r="H211" s="8" t="s">
        <v>3</v>
      </c>
      <c r="I211" s="8" t="s">
        <v>1334</v>
      </c>
      <c r="J211" s="8" t="s">
        <v>27</v>
      </c>
      <c r="K211" s="8" t="s">
        <v>129</v>
      </c>
      <c r="L211" s="8" t="s">
        <v>22</v>
      </c>
      <c r="M211" s="8"/>
      <c r="N211" s="8" t="s">
        <v>109</v>
      </c>
      <c r="O211" s="9">
        <v>43649.602083333331</v>
      </c>
      <c r="P211" s="9">
        <v>43649.625</v>
      </c>
      <c r="Q211" s="13">
        <v>2.2916666668606922E-2</v>
      </c>
      <c r="R211" s="8"/>
      <c r="S211" s="9">
        <v>43649.625</v>
      </c>
      <c r="T211" s="8" t="s">
        <v>21</v>
      </c>
      <c r="U211" s="8"/>
      <c r="V211" s="8"/>
      <c r="W211" s="8"/>
      <c r="X211" s="8">
        <v>1</v>
      </c>
      <c r="Y211" s="8" t="s">
        <v>127</v>
      </c>
      <c r="Z211" s="8" t="s">
        <v>128</v>
      </c>
      <c r="AA211" s="8" t="s">
        <v>54</v>
      </c>
      <c r="AB211" s="8" t="s">
        <v>47</v>
      </c>
      <c r="AC211" s="8" t="s">
        <v>48</v>
      </c>
      <c r="AD211" s="8" t="s">
        <v>1335</v>
      </c>
      <c r="AE211" s="8" t="s">
        <v>1336</v>
      </c>
      <c r="AF211" s="8" t="s">
        <v>1337</v>
      </c>
    </row>
    <row r="212" spans="1:32" ht="30.6" x14ac:dyDescent="0.2">
      <c r="A212" s="8" t="s">
        <v>1338</v>
      </c>
      <c r="B212" s="29"/>
      <c r="C212" s="7" t="s">
        <v>71</v>
      </c>
      <c r="D212" s="8" t="s">
        <v>123</v>
      </c>
      <c r="E212" s="8">
        <v>3</v>
      </c>
      <c r="F212" s="9">
        <v>43649.377083333333</v>
      </c>
      <c r="G212" s="8" t="s">
        <v>3</v>
      </c>
      <c r="H212" s="8" t="s">
        <v>32</v>
      </c>
      <c r="I212" s="8" t="s">
        <v>1020</v>
      </c>
      <c r="J212" s="8" t="s">
        <v>142</v>
      </c>
      <c r="K212" s="8" t="s">
        <v>129</v>
      </c>
      <c r="L212" s="8" t="s">
        <v>23</v>
      </c>
      <c r="M212" s="8"/>
      <c r="N212" s="8" t="s">
        <v>141</v>
      </c>
      <c r="O212" s="9">
        <v>43649.378472222219</v>
      </c>
      <c r="P212" s="9">
        <v>43649.489583333336</v>
      </c>
      <c r="Q212" s="13">
        <v>0.11111111111677019</v>
      </c>
      <c r="R212" s="8"/>
      <c r="S212" s="9">
        <v>43649.541666666664</v>
      </c>
      <c r="T212" s="8" t="s">
        <v>69</v>
      </c>
      <c r="U212" s="8"/>
      <c r="V212" s="8"/>
      <c r="W212" s="8"/>
      <c r="X212" s="8">
        <v>16</v>
      </c>
      <c r="Y212" s="8" t="s">
        <v>127</v>
      </c>
      <c r="Z212" s="8" t="s">
        <v>131</v>
      </c>
      <c r="AA212" s="8" t="s">
        <v>60</v>
      </c>
      <c r="AB212" s="8" t="s">
        <v>50</v>
      </c>
      <c r="AC212" s="8" t="s">
        <v>53</v>
      </c>
      <c r="AD212" s="8" t="s">
        <v>185</v>
      </c>
      <c r="AE212" s="8" t="s">
        <v>1021</v>
      </c>
      <c r="AF212" s="8" t="s">
        <v>1022</v>
      </c>
    </row>
    <row r="213" spans="1:32" ht="163.19999999999999" x14ac:dyDescent="0.2">
      <c r="A213" s="8" t="s">
        <v>1339</v>
      </c>
      <c r="B213" s="29"/>
      <c r="C213" s="7" t="s">
        <v>71</v>
      </c>
      <c r="D213" s="8" t="s">
        <v>123</v>
      </c>
      <c r="E213" s="8">
        <v>3</v>
      </c>
      <c r="F213" s="9">
        <v>43647.36041666667</v>
      </c>
      <c r="G213" s="8" t="s">
        <v>5</v>
      </c>
      <c r="H213" s="8" t="s">
        <v>5</v>
      </c>
      <c r="I213" s="8" t="s">
        <v>1340</v>
      </c>
      <c r="J213" s="8" t="s">
        <v>147</v>
      </c>
      <c r="K213" s="8"/>
      <c r="L213" s="8" t="s">
        <v>22</v>
      </c>
      <c r="M213" s="8"/>
      <c r="N213" s="8" t="s">
        <v>126</v>
      </c>
      <c r="O213" s="9">
        <v>43647.361805555556</v>
      </c>
      <c r="P213" s="9">
        <v>43648.5625</v>
      </c>
      <c r="Q213" s="13">
        <v>1.2006944444437977</v>
      </c>
      <c r="R213" s="8"/>
      <c r="S213" s="9">
        <v>43648.583333333336</v>
      </c>
      <c r="T213" s="8" t="s">
        <v>21</v>
      </c>
      <c r="U213" s="8" t="s">
        <v>272</v>
      </c>
      <c r="V213" s="8"/>
      <c r="W213" s="8"/>
      <c r="X213" s="8">
        <v>2</v>
      </c>
      <c r="Y213" s="8" t="s">
        <v>145</v>
      </c>
      <c r="Z213" s="8" t="s">
        <v>128</v>
      </c>
      <c r="AA213" s="8" t="s">
        <v>55</v>
      </c>
      <c r="AB213" s="8" t="s">
        <v>52</v>
      </c>
      <c r="AC213" s="8" t="s">
        <v>48</v>
      </c>
      <c r="AD213" s="8" t="s">
        <v>1341</v>
      </c>
      <c r="AE213" s="8" t="s">
        <v>1342</v>
      </c>
      <c r="AF213" s="8" t="s">
        <v>1343</v>
      </c>
    </row>
    <row r="214" spans="1:32" x14ac:dyDescent="0.2">
      <c r="D214" s="11"/>
      <c r="E214" s="11"/>
    </row>
    <row r="215" spans="1:32" x14ac:dyDescent="0.2">
      <c r="A215" s="43" t="s">
        <v>1401</v>
      </c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</row>
    <row r="216" spans="1:32" x14ac:dyDescent="0.2">
      <c r="A216" s="44" t="s">
        <v>1402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</row>
    <row r="217" spans="1:32" x14ac:dyDescent="0.2">
      <c r="A217" s="45" t="s">
        <v>1403</v>
      </c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</row>
    <row r="218" spans="1:32" x14ac:dyDescent="0.2">
      <c r="D218" s="11"/>
      <c r="E218" s="11"/>
    </row>
    <row r="219" spans="1:32" x14ac:dyDescent="0.2">
      <c r="D219" s="11"/>
      <c r="E219" s="11"/>
    </row>
    <row r="220" spans="1:32" x14ac:dyDescent="0.2">
      <c r="D220" s="11"/>
      <c r="E220" s="11"/>
    </row>
    <row r="221" spans="1:32" x14ac:dyDescent="0.2">
      <c r="D221" s="11"/>
      <c r="E221" s="11"/>
    </row>
    <row r="222" spans="1:32" x14ac:dyDescent="0.2">
      <c r="D222" s="11"/>
      <c r="E222" s="11"/>
    </row>
    <row r="223" spans="1:32" x14ac:dyDescent="0.2">
      <c r="D223" s="11"/>
      <c r="E223" s="11"/>
    </row>
    <row r="224" spans="1:32" x14ac:dyDescent="0.2">
      <c r="D224" s="11"/>
      <c r="E224" s="11"/>
    </row>
    <row r="225" spans="4:5" x14ac:dyDescent="0.2">
      <c r="D225" s="11"/>
      <c r="E225" s="11"/>
    </row>
    <row r="226" spans="4:5" x14ac:dyDescent="0.2">
      <c r="D226" s="11"/>
      <c r="E226" s="11"/>
    </row>
    <row r="227" spans="4:5" x14ac:dyDescent="0.2">
      <c r="D227" s="11"/>
      <c r="E227" s="11"/>
    </row>
    <row r="228" spans="4:5" x14ac:dyDescent="0.2">
      <c r="D228" s="11"/>
      <c r="E228" s="11"/>
    </row>
    <row r="229" spans="4:5" x14ac:dyDescent="0.2">
      <c r="D229" s="11"/>
      <c r="E229" s="11"/>
    </row>
    <row r="230" spans="4:5" x14ac:dyDescent="0.2">
      <c r="D230" s="11"/>
      <c r="E230" s="11"/>
    </row>
    <row r="231" spans="4:5" x14ac:dyDescent="0.2">
      <c r="D231" s="11"/>
      <c r="E231" s="11"/>
    </row>
    <row r="232" spans="4:5" x14ac:dyDescent="0.2">
      <c r="D232" s="11"/>
      <c r="E232" s="11"/>
    </row>
    <row r="233" spans="4:5" x14ac:dyDescent="0.2">
      <c r="D233" s="11"/>
      <c r="E233" s="11"/>
    </row>
    <row r="234" spans="4:5" x14ac:dyDescent="0.2">
      <c r="D234" s="11"/>
      <c r="E234" s="11"/>
    </row>
    <row r="235" spans="4:5" x14ac:dyDescent="0.2">
      <c r="D235" s="11"/>
      <c r="E235" s="11"/>
    </row>
    <row r="236" spans="4:5" x14ac:dyDescent="0.2">
      <c r="D236" s="11"/>
      <c r="E236" s="11"/>
    </row>
    <row r="237" spans="4:5" x14ac:dyDescent="0.2">
      <c r="D237" s="11"/>
      <c r="E237" s="11"/>
    </row>
    <row r="238" spans="4:5" x14ac:dyDescent="0.2">
      <c r="D238" s="11"/>
      <c r="E238" s="11"/>
    </row>
    <row r="239" spans="4:5" x14ac:dyDescent="0.2">
      <c r="D239" s="11"/>
      <c r="E239" s="11"/>
    </row>
    <row r="240" spans="4:5" x14ac:dyDescent="0.2">
      <c r="D240" s="11"/>
      <c r="E240" s="11"/>
    </row>
    <row r="241" spans="4:5" x14ac:dyDescent="0.2">
      <c r="D241" s="11"/>
      <c r="E241" s="11"/>
    </row>
    <row r="242" spans="4:5" x14ac:dyDescent="0.2">
      <c r="D242" s="11"/>
      <c r="E242" s="11"/>
    </row>
    <row r="243" spans="4:5" x14ac:dyDescent="0.2">
      <c r="D243" s="11"/>
      <c r="E243" s="11"/>
    </row>
    <row r="244" spans="4:5" x14ac:dyDescent="0.2">
      <c r="D244" s="11"/>
      <c r="E244" s="11"/>
    </row>
    <row r="245" spans="4:5" x14ac:dyDescent="0.2">
      <c r="D245" s="11"/>
      <c r="E245" s="11"/>
    </row>
    <row r="246" spans="4:5" x14ac:dyDescent="0.2">
      <c r="D246" s="11"/>
      <c r="E246" s="11"/>
    </row>
    <row r="247" spans="4:5" x14ac:dyDescent="0.2">
      <c r="D247" s="11"/>
      <c r="E247" s="11"/>
    </row>
    <row r="248" spans="4:5" x14ac:dyDescent="0.2">
      <c r="D248" s="11"/>
      <c r="E248" s="11"/>
    </row>
    <row r="249" spans="4:5" x14ac:dyDescent="0.2">
      <c r="D249" s="11"/>
      <c r="E249" s="11"/>
    </row>
    <row r="250" spans="4:5" x14ac:dyDescent="0.2">
      <c r="D250" s="11"/>
      <c r="E250" s="11"/>
    </row>
    <row r="251" spans="4:5" x14ac:dyDescent="0.2">
      <c r="D251" s="11"/>
      <c r="E251" s="11"/>
    </row>
    <row r="252" spans="4:5" x14ac:dyDescent="0.2">
      <c r="D252" s="11"/>
      <c r="E252" s="11"/>
    </row>
    <row r="253" spans="4:5" x14ac:dyDescent="0.2">
      <c r="D253" s="11"/>
      <c r="E253" s="11"/>
    </row>
    <row r="254" spans="4:5" x14ac:dyDescent="0.2">
      <c r="D254" s="11"/>
      <c r="E254" s="11"/>
    </row>
    <row r="255" spans="4:5" x14ac:dyDescent="0.2">
      <c r="D255" s="11"/>
      <c r="E255" s="11"/>
    </row>
    <row r="256" spans="4:5" x14ac:dyDescent="0.2">
      <c r="D256" s="11"/>
      <c r="E256" s="11"/>
    </row>
    <row r="257" spans="4:5" x14ac:dyDescent="0.2">
      <c r="D257" s="11"/>
      <c r="E257" s="11"/>
    </row>
    <row r="258" spans="4:5" x14ac:dyDescent="0.2">
      <c r="D258" s="11"/>
      <c r="E258" s="11"/>
    </row>
    <row r="259" spans="4:5" x14ac:dyDescent="0.2">
      <c r="D259" s="11"/>
      <c r="E259" s="11"/>
    </row>
    <row r="260" spans="4:5" x14ac:dyDescent="0.2">
      <c r="D260" s="11"/>
      <c r="E260" s="11"/>
    </row>
    <row r="261" spans="4:5" x14ac:dyDescent="0.2">
      <c r="D261" s="11"/>
      <c r="E261" s="11"/>
    </row>
    <row r="262" spans="4:5" x14ac:dyDescent="0.2">
      <c r="D262" s="11"/>
      <c r="E262" s="11"/>
    </row>
    <row r="263" spans="4:5" x14ac:dyDescent="0.2">
      <c r="D263" s="11"/>
      <c r="E263" s="11"/>
    </row>
    <row r="264" spans="4:5" x14ac:dyDescent="0.2">
      <c r="D264" s="11"/>
      <c r="E264" s="11"/>
    </row>
    <row r="265" spans="4:5" x14ac:dyDescent="0.2">
      <c r="D265" s="11"/>
      <c r="E265" s="11"/>
    </row>
    <row r="266" spans="4:5" x14ac:dyDescent="0.2">
      <c r="D266" s="11"/>
      <c r="E266" s="11"/>
    </row>
    <row r="267" spans="4:5" x14ac:dyDescent="0.2">
      <c r="D267" s="11"/>
      <c r="E267" s="11"/>
    </row>
    <row r="268" spans="4:5" x14ac:dyDescent="0.2">
      <c r="D268" s="11"/>
      <c r="E268" s="11"/>
    </row>
    <row r="269" spans="4:5" x14ac:dyDescent="0.2">
      <c r="D269" s="11"/>
      <c r="E269" s="11"/>
    </row>
    <row r="270" spans="4:5" x14ac:dyDescent="0.2">
      <c r="D270" s="11"/>
      <c r="E270" s="11"/>
    </row>
    <row r="271" spans="4:5" x14ac:dyDescent="0.2">
      <c r="D271" s="11"/>
      <c r="E271" s="11"/>
    </row>
    <row r="272" spans="4:5" x14ac:dyDescent="0.2">
      <c r="D272" s="11"/>
      <c r="E272" s="11"/>
    </row>
    <row r="273" spans="4:5" x14ac:dyDescent="0.2">
      <c r="D273" s="11"/>
      <c r="E273" s="11"/>
    </row>
    <row r="274" spans="4:5" x14ac:dyDescent="0.2">
      <c r="D274" s="11"/>
      <c r="E274" s="11"/>
    </row>
    <row r="275" spans="4:5" x14ac:dyDescent="0.2">
      <c r="D275" s="11"/>
      <c r="E275" s="11"/>
    </row>
    <row r="276" spans="4:5" x14ac:dyDescent="0.2">
      <c r="D276" s="11"/>
      <c r="E276" s="11"/>
    </row>
    <row r="277" spans="4:5" x14ac:dyDescent="0.2">
      <c r="D277" s="11"/>
      <c r="E277" s="11"/>
    </row>
    <row r="278" spans="4:5" x14ac:dyDescent="0.2">
      <c r="D278" s="11"/>
      <c r="E278" s="11"/>
    </row>
    <row r="279" spans="4:5" x14ac:dyDescent="0.2">
      <c r="D279" s="11"/>
      <c r="E279" s="11"/>
    </row>
  </sheetData>
  <autoFilter ref="A1:FI281">
    <filterColumn colId="1">
      <filters blank="1"/>
    </filterColumn>
  </autoFilter>
  <mergeCells count="3">
    <mergeCell ref="A215:P215"/>
    <mergeCell ref="A216:P216"/>
    <mergeCell ref="A217:P217"/>
  </mergeCells>
  <pageMargins left="0.11811023622047245" right="0" top="0.98425196850393704" bottom="0.59055118110236227" header="0.31496062992125984" footer="0.31496062992125984"/>
  <pageSetup paperSize="8" orientation="landscape" r:id="rId1"/>
  <headerFooter>
    <oddHeader>&amp;L&amp;"-,Tučné"&amp;14Příloha č. 3 - 1/2014 dispečerský deník - poruchy  vodovod</oddHeader>
    <oddFooter>&amp;LVST  příloha 3-1/2014  výpis z dispečinku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AF309"/>
  <sheetViews>
    <sheetView topLeftCell="A94" workbookViewId="0">
      <selection activeCell="F95" sqref="F95"/>
    </sheetView>
  </sheetViews>
  <sheetFormatPr defaultColWidth="10.6640625" defaultRowHeight="10.199999999999999" x14ac:dyDescent="0.2"/>
  <cols>
    <col min="1" max="1" width="8.77734375" style="11" customWidth="1"/>
    <col min="2" max="3" width="7.21875" style="11" customWidth="1"/>
    <col min="4" max="5" width="7.21875" style="20" customWidth="1"/>
    <col min="6" max="6" width="14.88671875" style="11" customWidth="1"/>
    <col min="7" max="8" width="10.6640625" style="11"/>
    <col min="9" max="9" width="10.77734375" style="11" bestFit="1" customWidth="1"/>
    <col min="10" max="10" width="10.6640625" style="11"/>
    <col min="11" max="11" width="13.21875" style="11" customWidth="1"/>
    <col min="12" max="12" width="10.77734375" style="11" bestFit="1" customWidth="1"/>
    <col min="13" max="13" width="10.6640625" style="11"/>
    <col min="14" max="14" width="14.33203125" style="11" customWidth="1"/>
    <col min="15" max="16" width="15.6640625" style="11" customWidth="1"/>
    <col min="17" max="17" width="10.77734375" style="11" bestFit="1" customWidth="1"/>
    <col min="18" max="18" width="6.88671875" style="11" customWidth="1"/>
    <col min="19" max="19" width="15.21875" style="11" customWidth="1"/>
    <col min="20" max="16384" width="10.6640625" style="11"/>
  </cols>
  <sheetData>
    <row r="1" spans="1:32" s="17" customFormat="1" ht="20.399999999999999" x14ac:dyDescent="0.3">
      <c r="A1" s="16" t="s">
        <v>115</v>
      </c>
      <c r="B1" s="16" t="s">
        <v>113</v>
      </c>
      <c r="C1" s="16" t="s">
        <v>114</v>
      </c>
      <c r="D1" s="16" t="s">
        <v>116</v>
      </c>
      <c r="E1" s="16" t="s">
        <v>117</v>
      </c>
      <c r="F1" s="16" t="s">
        <v>7</v>
      </c>
      <c r="G1" s="16" t="s">
        <v>0</v>
      </c>
      <c r="H1" s="16" t="s">
        <v>1</v>
      </c>
      <c r="I1" s="16" t="s">
        <v>2</v>
      </c>
      <c r="J1" s="16" t="s">
        <v>8</v>
      </c>
      <c r="K1" s="16" t="s">
        <v>118</v>
      </c>
      <c r="L1" s="16" t="s">
        <v>9</v>
      </c>
      <c r="M1" s="16" t="s">
        <v>10</v>
      </c>
      <c r="N1" s="16" t="s">
        <v>119</v>
      </c>
      <c r="O1" s="16" t="s">
        <v>11</v>
      </c>
      <c r="P1" s="16" t="s">
        <v>12</v>
      </c>
      <c r="Q1" s="16" t="s">
        <v>120</v>
      </c>
      <c r="R1" s="16" t="s">
        <v>13</v>
      </c>
      <c r="S1" s="16" t="s">
        <v>14</v>
      </c>
      <c r="T1" s="18" t="s">
        <v>15</v>
      </c>
      <c r="U1" s="16" t="s">
        <v>16</v>
      </c>
      <c r="V1" s="16" t="s">
        <v>17</v>
      </c>
      <c r="W1" s="16" t="s">
        <v>18</v>
      </c>
      <c r="X1" s="16" t="s">
        <v>19</v>
      </c>
      <c r="Y1" s="16" t="s">
        <v>121</v>
      </c>
      <c r="Z1" s="16" t="s">
        <v>122</v>
      </c>
      <c r="AA1" s="16" t="s">
        <v>43</v>
      </c>
      <c r="AB1" s="16" t="s">
        <v>44</v>
      </c>
      <c r="AC1" s="16" t="s">
        <v>45</v>
      </c>
      <c r="AD1" s="16" t="s">
        <v>46</v>
      </c>
      <c r="AE1" s="16" t="s">
        <v>204</v>
      </c>
      <c r="AF1" s="16" t="s">
        <v>205</v>
      </c>
    </row>
    <row r="2" spans="1:32" customFormat="1" ht="30.6" x14ac:dyDescent="0.3">
      <c r="A2" s="8" t="s">
        <v>521</v>
      </c>
      <c r="B2" s="6" t="s">
        <v>71</v>
      </c>
      <c r="C2" s="8"/>
      <c r="D2" s="6" t="s">
        <v>154</v>
      </c>
      <c r="E2" s="6">
        <v>3</v>
      </c>
      <c r="F2" s="9">
        <v>43463.62777777778</v>
      </c>
      <c r="G2" s="8" t="s">
        <v>5</v>
      </c>
      <c r="H2" s="8" t="s">
        <v>5</v>
      </c>
      <c r="I2" s="8" t="s">
        <v>522</v>
      </c>
      <c r="J2" s="8" t="s">
        <v>523</v>
      </c>
      <c r="K2" s="10">
        <v>732359995</v>
      </c>
      <c r="L2" s="8" t="s">
        <v>222</v>
      </c>
      <c r="M2" s="8"/>
      <c r="N2" s="8" t="s">
        <v>206</v>
      </c>
      <c r="O2" s="6"/>
      <c r="P2" s="6"/>
      <c r="Q2" s="15">
        <v>0</v>
      </c>
      <c r="R2" s="8"/>
      <c r="S2" s="9">
        <v>43463.728472222225</v>
      </c>
      <c r="T2" s="8" t="s">
        <v>20</v>
      </c>
      <c r="U2" s="8"/>
      <c r="V2" s="8"/>
      <c r="W2" s="8"/>
      <c r="X2" s="8"/>
      <c r="Y2" s="8" t="s">
        <v>127</v>
      </c>
      <c r="Z2" s="8" t="s">
        <v>143</v>
      </c>
      <c r="AA2" s="8" t="s">
        <v>524</v>
      </c>
      <c r="AB2" s="8" t="s">
        <v>57</v>
      </c>
      <c r="AC2" s="8" t="s">
        <v>93</v>
      </c>
      <c r="AD2" s="8"/>
      <c r="AE2" s="8"/>
      <c r="AF2" s="8"/>
    </row>
    <row r="3" spans="1:32" ht="102" x14ac:dyDescent="0.2">
      <c r="A3" s="8" t="s">
        <v>525</v>
      </c>
      <c r="B3" s="6" t="s">
        <v>71</v>
      </c>
      <c r="C3" s="8"/>
      <c r="D3" s="6" t="s">
        <v>154</v>
      </c>
      <c r="E3" s="6">
        <v>3</v>
      </c>
      <c r="F3" s="9">
        <v>43457.835416666669</v>
      </c>
      <c r="G3" s="8" t="s">
        <v>3</v>
      </c>
      <c r="H3" s="8" t="s">
        <v>3</v>
      </c>
      <c r="I3" s="8" t="s">
        <v>526</v>
      </c>
      <c r="J3" s="8" t="s">
        <v>527</v>
      </c>
      <c r="K3" s="8">
        <v>606615915</v>
      </c>
      <c r="L3" s="8" t="s">
        <v>38</v>
      </c>
      <c r="M3" s="8" t="s">
        <v>528</v>
      </c>
      <c r="N3" s="8" t="s">
        <v>159</v>
      </c>
      <c r="O3" s="6"/>
      <c r="P3" s="6"/>
      <c r="Q3" s="15">
        <v>0</v>
      </c>
      <c r="R3" s="8"/>
      <c r="S3" s="9">
        <v>43458.479166666664</v>
      </c>
      <c r="T3" s="8" t="s">
        <v>20</v>
      </c>
      <c r="U3" s="8"/>
      <c r="V3" s="8"/>
      <c r="W3" s="8"/>
      <c r="X3" s="8"/>
      <c r="Y3" s="8" t="s">
        <v>169</v>
      </c>
      <c r="Z3" s="8" t="s">
        <v>143</v>
      </c>
      <c r="AA3" s="8" t="s">
        <v>524</v>
      </c>
      <c r="AB3" s="8" t="s">
        <v>57</v>
      </c>
      <c r="AC3" s="8" t="s">
        <v>93</v>
      </c>
      <c r="AD3" s="8"/>
      <c r="AE3" s="8"/>
      <c r="AF3" s="8"/>
    </row>
    <row r="4" spans="1:32" customFormat="1" ht="51" x14ac:dyDescent="0.3">
      <c r="A4" s="8" t="s">
        <v>529</v>
      </c>
      <c r="B4" s="6" t="s">
        <v>71</v>
      </c>
      <c r="C4" s="8"/>
      <c r="D4" s="6" t="s">
        <v>154</v>
      </c>
      <c r="E4" s="6">
        <v>3</v>
      </c>
      <c r="F4" s="9">
        <v>43457.811805555553</v>
      </c>
      <c r="G4" s="8" t="s">
        <v>3</v>
      </c>
      <c r="H4" s="8" t="s">
        <v>3</v>
      </c>
      <c r="I4" s="8" t="s">
        <v>195</v>
      </c>
      <c r="J4" s="8" t="s">
        <v>530</v>
      </c>
      <c r="K4" s="8">
        <v>776873205</v>
      </c>
      <c r="L4" s="8" t="s">
        <v>155</v>
      </c>
      <c r="M4" s="8" t="s">
        <v>531</v>
      </c>
      <c r="N4" s="8" t="s">
        <v>159</v>
      </c>
      <c r="O4" s="6"/>
      <c r="P4" s="6"/>
      <c r="Q4" s="15">
        <v>0</v>
      </c>
      <c r="R4" s="8"/>
      <c r="S4" s="9">
        <v>43458.478472222225</v>
      </c>
      <c r="T4" s="8" t="s">
        <v>20</v>
      </c>
      <c r="U4" s="8"/>
      <c r="V4" s="8"/>
      <c r="W4" s="8"/>
      <c r="X4" s="8"/>
      <c r="Y4" s="8" t="s">
        <v>169</v>
      </c>
      <c r="Z4" s="8" t="s">
        <v>143</v>
      </c>
      <c r="AA4" s="8" t="s">
        <v>524</v>
      </c>
      <c r="AB4" s="8" t="s">
        <v>57</v>
      </c>
      <c r="AC4" s="8" t="s">
        <v>93</v>
      </c>
      <c r="AD4" s="8"/>
      <c r="AE4" s="8"/>
      <c r="AF4" s="8"/>
    </row>
    <row r="5" spans="1:32" customFormat="1" ht="66.599999999999994" customHeight="1" x14ac:dyDescent="0.3">
      <c r="A5" s="8" t="s">
        <v>532</v>
      </c>
      <c r="B5" s="6" t="s">
        <v>71</v>
      </c>
      <c r="C5" s="8"/>
      <c r="D5" s="6" t="s">
        <v>154</v>
      </c>
      <c r="E5" s="6">
        <v>3</v>
      </c>
      <c r="F5" s="9">
        <v>43454.522916666669</v>
      </c>
      <c r="G5" s="8" t="s">
        <v>3</v>
      </c>
      <c r="H5" s="8" t="s">
        <v>101</v>
      </c>
      <c r="I5" s="8" t="s">
        <v>533</v>
      </c>
      <c r="J5" s="8" t="s">
        <v>534</v>
      </c>
      <c r="K5" s="8">
        <v>721900445</v>
      </c>
      <c r="L5" s="8" t="s">
        <v>155</v>
      </c>
      <c r="M5" s="8"/>
      <c r="N5" s="8" t="s">
        <v>159</v>
      </c>
      <c r="O5" s="6"/>
      <c r="P5" s="6"/>
      <c r="Q5" s="15">
        <v>0</v>
      </c>
      <c r="R5" s="8"/>
      <c r="S5" s="9">
        <v>43454.586805555555</v>
      </c>
      <c r="T5" s="8" t="s">
        <v>20</v>
      </c>
      <c r="U5" s="8"/>
      <c r="V5" s="8"/>
      <c r="W5" s="8"/>
      <c r="X5" s="8"/>
      <c r="Y5" s="8" t="s">
        <v>169</v>
      </c>
      <c r="Z5" s="8" t="s">
        <v>143</v>
      </c>
      <c r="AA5" s="8" t="s">
        <v>524</v>
      </c>
      <c r="AB5" s="8" t="s">
        <v>57</v>
      </c>
      <c r="AC5" s="8" t="s">
        <v>93</v>
      </c>
      <c r="AD5" s="8"/>
      <c r="AE5" s="8"/>
      <c r="AF5" s="8"/>
    </row>
    <row r="6" spans="1:32" customFormat="1" ht="30.6" x14ac:dyDescent="0.3">
      <c r="A6" s="8" t="s">
        <v>535</v>
      </c>
      <c r="B6" s="6" t="s">
        <v>71</v>
      </c>
      <c r="C6" s="8"/>
      <c r="D6" s="6" t="s">
        <v>154</v>
      </c>
      <c r="E6" s="6">
        <v>3</v>
      </c>
      <c r="F6" s="9">
        <v>43453.364583333336</v>
      </c>
      <c r="G6" s="8" t="s">
        <v>3</v>
      </c>
      <c r="H6" s="8" t="s">
        <v>3</v>
      </c>
      <c r="I6" s="8" t="s">
        <v>536</v>
      </c>
      <c r="J6" s="8" t="s">
        <v>159</v>
      </c>
      <c r="K6" s="8"/>
      <c r="L6" s="8" t="s">
        <v>155</v>
      </c>
      <c r="M6" s="8"/>
      <c r="N6" s="8" t="s">
        <v>159</v>
      </c>
      <c r="O6" s="6"/>
      <c r="P6" s="6"/>
      <c r="Q6" s="15">
        <v>0</v>
      </c>
      <c r="R6" s="8"/>
      <c r="S6" s="9">
        <v>43453.538194444445</v>
      </c>
      <c r="T6" s="8" t="s">
        <v>21</v>
      </c>
      <c r="U6" s="8"/>
      <c r="V6" s="8"/>
      <c r="W6" s="8"/>
      <c r="X6" s="8"/>
      <c r="Y6" s="8" t="s">
        <v>169</v>
      </c>
      <c r="Z6" s="8" t="s">
        <v>152</v>
      </c>
      <c r="AA6" s="8" t="s">
        <v>524</v>
      </c>
      <c r="AB6" s="8" t="s">
        <v>57</v>
      </c>
      <c r="AC6" s="8" t="s">
        <v>93</v>
      </c>
      <c r="AD6" s="8"/>
      <c r="AE6" s="8"/>
      <c r="AF6" s="8"/>
    </row>
    <row r="7" spans="1:32" customFormat="1" ht="40.799999999999997" x14ac:dyDescent="0.3">
      <c r="A7" s="8" t="s">
        <v>537</v>
      </c>
      <c r="B7" s="6" t="s">
        <v>71</v>
      </c>
      <c r="C7" s="8"/>
      <c r="D7" s="6" t="s">
        <v>154</v>
      </c>
      <c r="E7" s="6">
        <v>3</v>
      </c>
      <c r="F7" s="9">
        <v>43450.824305555558</v>
      </c>
      <c r="G7" s="8" t="s">
        <v>3</v>
      </c>
      <c r="H7" s="8" t="s">
        <v>3</v>
      </c>
      <c r="I7" s="8" t="s">
        <v>538</v>
      </c>
      <c r="J7" s="8" t="s">
        <v>539</v>
      </c>
      <c r="K7" s="8"/>
      <c r="L7" s="8" t="s">
        <v>155</v>
      </c>
      <c r="M7" s="8"/>
      <c r="N7" s="8" t="s">
        <v>126</v>
      </c>
      <c r="O7" s="6"/>
      <c r="P7" s="6"/>
      <c r="Q7" s="15">
        <v>0</v>
      </c>
      <c r="R7" s="8"/>
      <c r="S7" s="9">
        <v>43450.904166666667</v>
      </c>
      <c r="T7" s="8" t="s">
        <v>20</v>
      </c>
      <c r="U7" s="8"/>
      <c r="V7" s="8" t="s">
        <v>540</v>
      </c>
      <c r="W7" s="8"/>
      <c r="X7" s="8"/>
      <c r="Y7" s="8" t="s">
        <v>127</v>
      </c>
      <c r="Z7" s="8" t="s">
        <v>143</v>
      </c>
      <c r="AA7" s="8" t="s">
        <v>140</v>
      </c>
      <c r="AB7" s="8" t="s">
        <v>57</v>
      </c>
      <c r="AC7" s="8" t="s">
        <v>93</v>
      </c>
      <c r="AD7" s="8"/>
      <c r="AE7" s="8">
        <v>1110321</v>
      </c>
      <c r="AF7" s="8" t="s">
        <v>541</v>
      </c>
    </row>
    <row r="8" spans="1:32" customFormat="1" ht="30.6" x14ac:dyDescent="0.3">
      <c r="A8" s="8" t="s">
        <v>542</v>
      </c>
      <c r="B8" s="6" t="s">
        <v>71</v>
      </c>
      <c r="C8" s="8"/>
      <c r="D8" s="6" t="s">
        <v>154</v>
      </c>
      <c r="E8" s="6">
        <v>3</v>
      </c>
      <c r="F8" s="9">
        <v>43441.500694444447</v>
      </c>
      <c r="G8" s="8" t="s">
        <v>3</v>
      </c>
      <c r="H8" s="8" t="s">
        <v>3</v>
      </c>
      <c r="I8" s="8" t="s">
        <v>543</v>
      </c>
      <c r="J8" s="8" t="s">
        <v>544</v>
      </c>
      <c r="K8" s="10">
        <v>776155660</v>
      </c>
      <c r="L8" s="8" t="s">
        <v>155</v>
      </c>
      <c r="M8" s="8"/>
      <c r="N8" s="8" t="s">
        <v>159</v>
      </c>
      <c r="O8" s="6"/>
      <c r="P8" s="6"/>
      <c r="Q8" s="15">
        <v>0</v>
      </c>
      <c r="R8" s="8"/>
      <c r="S8" s="9">
        <v>43444.5</v>
      </c>
      <c r="T8" s="8" t="s">
        <v>20</v>
      </c>
      <c r="U8" s="8"/>
      <c r="V8" s="8"/>
      <c r="W8" s="8"/>
      <c r="X8" s="8"/>
      <c r="Y8" s="8" t="s">
        <v>125</v>
      </c>
      <c r="Z8" s="8" t="s">
        <v>143</v>
      </c>
      <c r="AA8" s="8" t="s">
        <v>140</v>
      </c>
      <c r="AB8" s="8" t="s">
        <v>57</v>
      </c>
      <c r="AC8" s="8" t="s">
        <v>93</v>
      </c>
      <c r="AD8" s="8"/>
      <c r="AE8" s="8"/>
      <c r="AF8" s="8"/>
    </row>
    <row r="9" spans="1:32" customFormat="1" ht="72" customHeight="1" x14ac:dyDescent="0.3">
      <c r="A9" s="8" t="s">
        <v>545</v>
      </c>
      <c r="B9" s="6" t="s">
        <v>71</v>
      </c>
      <c r="C9" s="8"/>
      <c r="D9" s="6" t="s">
        <v>154</v>
      </c>
      <c r="E9" s="6">
        <v>3</v>
      </c>
      <c r="F9" s="9">
        <v>43439.423611111109</v>
      </c>
      <c r="G9" s="8" t="s">
        <v>4</v>
      </c>
      <c r="H9" s="8" t="s">
        <v>30</v>
      </c>
      <c r="I9" s="8">
        <v>212</v>
      </c>
      <c r="J9" s="8" t="s">
        <v>546</v>
      </c>
      <c r="K9" s="10">
        <v>606531069</v>
      </c>
      <c r="L9" s="8" t="s">
        <v>155</v>
      </c>
      <c r="M9" s="8"/>
      <c r="N9" s="8" t="s">
        <v>159</v>
      </c>
      <c r="O9" s="6"/>
      <c r="P9" s="6"/>
      <c r="Q9" s="15">
        <v>0</v>
      </c>
      <c r="R9" s="8"/>
      <c r="S9" s="9">
        <v>43439.62777777778</v>
      </c>
      <c r="T9" s="8" t="s">
        <v>20</v>
      </c>
      <c r="U9" s="8"/>
      <c r="V9" s="8"/>
      <c r="W9" s="8"/>
      <c r="X9" s="8"/>
      <c r="Y9" s="8" t="s">
        <v>130</v>
      </c>
      <c r="Z9" s="8" t="s">
        <v>143</v>
      </c>
      <c r="AA9" s="8" t="s">
        <v>140</v>
      </c>
      <c r="AB9" s="8" t="s">
        <v>57</v>
      </c>
      <c r="AC9" s="8" t="s">
        <v>93</v>
      </c>
      <c r="AD9" s="8"/>
      <c r="AE9" s="8"/>
      <c r="AF9" s="8"/>
    </row>
    <row r="10" spans="1:32" customFormat="1" ht="91.8" x14ac:dyDescent="0.3">
      <c r="A10" s="8" t="s">
        <v>547</v>
      </c>
      <c r="B10" s="6" t="s">
        <v>71</v>
      </c>
      <c r="C10" s="8"/>
      <c r="D10" s="6" t="s">
        <v>154</v>
      </c>
      <c r="E10" s="6">
        <v>3</v>
      </c>
      <c r="F10" s="9">
        <v>43437.291666666664</v>
      </c>
      <c r="G10" s="8" t="s">
        <v>4</v>
      </c>
      <c r="H10" s="8" t="s">
        <v>30</v>
      </c>
      <c r="I10" s="8" t="s">
        <v>548</v>
      </c>
      <c r="J10" s="8" t="s">
        <v>183</v>
      </c>
      <c r="K10" s="8">
        <v>603151640</v>
      </c>
      <c r="L10" s="8" t="s">
        <v>165</v>
      </c>
      <c r="M10" s="8" t="s">
        <v>549</v>
      </c>
      <c r="N10" s="8" t="s">
        <v>183</v>
      </c>
      <c r="O10" s="6"/>
      <c r="P10" s="6"/>
      <c r="Q10" s="15">
        <v>0</v>
      </c>
      <c r="R10" s="8"/>
      <c r="S10" s="9">
        <v>43437.57708333333</v>
      </c>
      <c r="T10" s="8" t="s">
        <v>20</v>
      </c>
      <c r="U10" s="8"/>
      <c r="V10" s="8" t="s">
        <v>550</v>
      </c>
      <c r="W10" s="8"/>
      <c r="X10" s="8"/>
      <c r="Y10" s="8" t="s">
        <v>183</v>
      </c>
      <c r="Z10" s="8" t="s">
        <v>143</v>
      </c>
      <c r="AA10" s="8" t="s">
        <v>57</v>
      </c>
      <c r="AB10" s="8" t="s">
        <v>102</v>
      </c>
      <c r="AC10" s="8" t="s">
        <v>53</v>
      </c>
      <c r="AD10" s="8" t="s">
        <v>551</v>
      </c>
      <c r="AE10" s="8" t="s">
        <v>552</v>
      </c>
      <c r="AF10" s="8" t="s">
        <v>553</v>
      </c>
    </row>
    <row r="11" spans="1:32" ht="81.599999999999994" x14ac:dyDescent="0.2">
      <c r="A11" s="8" t="s">
        <v>554</v>
      </c>
      <c r="B11" s="6" t="s">
        <v>71</v>
      </c>
      <c r="C11" s="8"/>
      <c r="D11" s="6" t="s">
        <v>138</v>
      </c>
      <c r="E11" s="6">
        <v>3</v>
      </c>
      <c r="F11" s="9">
        <v>43432.631249999999</v>
      </c>
      <c r="G11" s="8" t="s">
        <v>3</v>
      </c>
      <c r="H11" s="8" t="s">
        <v>79</v>
      </c>
      <c r="I11" s="8"/>
      <c r="J11" s="8" t="s">
        <v>555</v>
      </c>
      <c r="K11" s="8"/>
      <c r="L11" s="8" t="s">
        <v>85</v>
      </c>
      <c r="M11" s="8" t="s">
        <v>556</v>
      </c>
      <c r="N11" s="8" t="s">
        <v>158</v>
      </c>
      <c r="O11" s="6"/>
      <c r="P11" s="6"/>
      <c r="Q11" s="15">
        <v>0</v>
      </c>
      <c r="R11" s="8"/>
      <c r="S11" s="9">
        <v>43434.5</v>
      </c>
      <c r="T11" s="8" t="s">
        <v>557</v>
      </c>
      <c r="U11" s="8"/>
      <c r="V11" s="8"/>
      <c r="W11" s="8" t="s">
        <v>558</v>
      </c>
      <c r="X11" s="8"/>
      <c r="Y11" s="8" t="s">
        <v>169</v>
      </c>
      <c r="Z11" s="8" t="s">
        <v>559</v>
      </c>
      <c r="AA11" s="8" t="s">
        <v>57</v>
      </c>
      <c r="AB11" s="8" t="s">
        <v>57</v>
      </c>
      <c r="AC11" s="8" t="s">
        <v>93</v>
      </c>
      <c r="AD11" s="8" t="s">
        <v>560</v>
      </c>
      <c r="AE11" s="8"/>
      <c r="AF11" s="8"/>
    </row>
    <row r="12" spans="1:32" customFormat="1" ht="66" customHeight="1" x14ac:dyDescent="0.3">
      <c r="A12" s="8" t="s">
        <v>561</v>
      </c>
      <c r="B12" s="6" t="s">
        <v>71</v>
      </c>
      <c r="C12" s="8"/>
      <c r="D12" s="6" t="s">
        <v>154</v>
      </c>
      <c r="E12" s="6">
        <v>3</v>
      </c>
      <c r="F12" s="9">
        <v>43431.291666666664</v>
      </c>
      <c r="G12" s="8" t="s">
        <v>3</v>
      </c>
      <c r="H12" s="8" t="s">
        <v>24</v>
      </c>
      <c r="I12" s="8" t="s">
        <v>219</v>
      </c>
      <c r="J12" s="8" t="s">
        <v>182</v>
      </c>
      <c r="K12" s="8">
        <v>603151640</v>
      </c>
      <c r="L12" s="8" t="s">
        <v>165</v>
      </c>
      <c r="M12" s="8" t="s">
        <v>562</v>
      </c>
      <c r="N12" s="8" t="s">
        <v>183</v>
      </c>
      <c r="O12" s="6"/>
      <c r="P12" s="6"/>
      <c r="Q12" s="15">
        <v>0</v>
      </c>
      <c r="R12" s="8"/>
      <c r="S12" s="9">
        <v>43433.583333333336</v>
      </c>
      <c r="T12" s="8" t="s">
        <v>20</v>
      </c>
      <c r="U12" s="8"/>
      <c r="V12" s="8" t="s">
        <v>563</v>
      </c>
      <c r="W12" s="8"/>
      <c r="X12" s="8"/>
      <c r="Y12" s="8" t="s">
        <v>183</v>
      </c>
      <c r="Z12" s="8" t="s">
        <v>143</v>
      </c>
      <c r="AA12" s="8" t="s">
        <v>161</v>
      </c>
      <c r="AB12" s="8" t="s">
        <v>52</v>
      </c>
      <c r="AC12" s="8" t="s">
        <v>53</v>
      </c>
      <c r="AD12" s="8" t="s">
        <v>564</v>
      </c>
      <c r="AE12" s="8" t="s">
        <v>565</v>
      </c>
      <c r="AF12" s="8" t="s">
        <v>566</v>
      </c>
    </row>
    <row r="13" spans="1:32" customFormat="1" ht="40.799999999999997" x14ac:dyDescent="0.3">
      <c r="A13" s="8" t="s">
        <v>567</v>
      </c>
      <c r="B13" s="6" t="s">
        <v>71</v>
      </c>
      <c r="C13" s="8"/>
      <c r="D13" s="6" t="s">
        <v>154</v>
      </c>
      <c r="E13" s="6">
        <v>3</v>
      </c>
      <c r="F13" s="9">
        <v>43423.408333333333</v>
      </c>
      <c r="G13" s="8" t="s">
        <v>3</v>
      </c>
      <c r="H13" s="8" t="s">
        <v>3</v>
      </c>
      <c r="I13" s="8" t="s">
        <v>195</v>
      </c>
      <c r="J13" s="8" t="s">
        <v>568</v>
      </c>
      <c r="K13" s="8">
        <v>608657111</v>
      </c>
      <c r="L13" s="8" t="s">
        <v>36</v>
      </c>
      <c r="M13" s="8" t="s">
        <v>569</v>
      </c>
      <c r="N13" s="8" t="s">
        <v>159</v>
      </c>
      <c r="O13" s="6"/>
      <c r="P13" s="6"/>
      <c r="Q13" s="15">
        <v>0</v>
      </c>
      <c r="R13" s="8"/>
      <c r="S13" s="9">
        <v>43425.513194444444</v>
      </c>
      <c r="T13" s="8" t="s">
        <v>20</v>
      </c>
      <c r="U13" s="8"/>
      <c r="V13" s="8"/>
      <c r="W13" s="8"/>
      <c r="X13" s="8"/>
      <c r="Y13" s="8" t="s">
        <v>169</v>
      </c>
      <c r="Z13" s="8" t="s">
        <v>143</v>
      </c>
      <c r="AA13" s="8" t="s">
        <v>140</v>
      </c>
      <c r="AB13" s="8" t="s">
        <v>57</v>
      </c>
      <c r="AC13" s="8" t="s">
        <v>93</v>
      </c>
      <c r="AD13" s="8"/>
      <c r="AE13" s="8"/>
      <c r="AF13" s="8"/>
    </row>
    <row r="14" spans="1:32" customFormat="1" ht="118.2" customHeight="1" x14ac:dyDescent="0.3">
      <c r="A14" s="8" t="s">
        <v>570</v>
      </c>
      <c r="B14" s="6" t="s">
        <v>71</v>
      </c>
      <c r="C14" s="8"/>
      <c r="D14" s="6" t="s">
        <v>154</v>
      </c>
      <c r="E14" s="6">
        <v>3</v>
      </c>
      <c r="F14" s="9">
        <v>43408.704861111109</v>
      </c>
      <c r="G14" s="8" t="s">
        <v>5</v>
      </c>
      <c r="H14" s="8" t="s">
        <v>5</v>
      </c>
      <c r="I14" s="8" t="s">
        <v>571</v>
      </c>
      <c r="J14" s="8" t="s">
        <v>572</v>
      </c>
      <c r="K14" s="8" t="s">
        <v>573</v>
      </c>
      <c r="L14" s="8" t="s">
        <v>157</v>
      </c>
      <c r="M14" s="8" t="s">
        <v>574</v>
      </c>
      <c r="N14" s="8" t="s">
        <v>159</v>
      </c>
      <c r="O14" s="6"/>
      <c r="P14" s="6"/>
      <c r="Q14" s="15">
        <v>0</v>
      </c>
      <c r="R14" s="8"/>
      <c r="S14" s="9">
        <v>43409.613888888889</v>
      </c>
      <c r="T14" s="8" t="s">
        <v>20</v>
      </c>
      <c r="U14" s="8"/>
      <c r="V14" s="8"/>
      <c r="W14" s="8"/>
      <c r="X14" s="8"/>
      <c r="Y14" s="8" t="s">
        <v>127</v>
      </c>
      <c r="Z14" s="8" t="s">
        <v>143</v>
      </c>
      <c r="AA14" s="8" t="s">
        <v>140</v>
      </c>
      <c r="AB14" s="8" t="s">
        <v>57</v>
      </c>
      <c r="AC14" s="8" t="s">
        <v>93</v>
      </c>
      <c r="AD14" s="8"/>
      <c r="AE14" s="8"/>
      <c r="AF14" s="8"/>
    </row>
    <row r="15" spans="1:32" customFormat="1" ht="63" customHeight="1" x14ac:dyDescent="0.3">
      <c r="A15" s="8" t="s">
        <v>575</v>
      </c>
      <c r="B15" s="6" t="s">
        <v>71</v>
      </c>
      <c r="C15" s="8"/>
      <c r="D15" s="6" t="s">
        <v>154</v>
      </c>
      <c r="E15" s="6">
        <v>3</v>
      </c>
      <c r="F15" s="9">
        <v>43397.769444444442</v>
      </c>
      <c r="G15" s="8" t="s">
        <v>3</v>
      </c>
      <c r="H15" s="8" t="s">
        <v>3</v>
      </c>
      <c r="I15" s="8" t="s">
        <v>576</v>
      </c>
      <c r="J15" s="8" t="s">
        <v>577</v>
      </c>
      <c r="K15" s="10">
        <v>607950770</v>
      </c>
      <c r="L15" s="8" t="s">
        <v>155</v>
      </c>
      <c r="M15" s="8"/>
      <c r="N15" s="8" t="s">
        <v>206</v>
      </c>
      <c r="O15" s="6"/>
      <c r="P15" s="6"/>
      <c r="Q15" s="15">
        <v>0</v>
      </c>
      <c r="R15" s="8"/>
      <c r="S15" s="9">
        <v>43397.882638888892</v>
      </c>
      <c r="T15" s="8" t="s">
        <v>20</v>
      </c>
      <c r="U15" s="8"/>
      <c r="V15" s="8"/>
      <c r="W15" s="8"/>
      <c r="X15" s="8"/>
      <c r="Y15" s="8" t="s">
        <v>130</v>
      </c>
      <c r="Z15" s="8" t="s">
        <v>143</v>
      </c>
      <c r="AA15" s="8" t="s">
        <v>524</v>
      </c>
      <c r="AB15" s="8" t="s">
        <v>57</v>
      </c>
      <c r="AC15" s="8" t="s">
        <v>93</v>
      </c>
      <c r="AD15" s="8"/>
      <c r="AE15" s="8"/>
      <c r="AF15" s="8"/>
    </row>
    <row r="16" spans="1:32" customFormat="1" ht="47.4" customHeight="1" x14ac:dyDescent="0.3">
      <c r="A16" s="8" t="s">
        <v>578</v>
      </c>
      <c r="B16" s="6" t="s">
        <v>71</v>
      </c>
      <c r="C16" s="8"/>
      <c r="D16" s="6" t="s">
        <v>138</v>
      </c>
      <c r="E16" s="6">
        <v>3</v>
      </c>
      <c r="F16" s="9">
        <v>43397.4</v>
      </c>
      <c r="G16" s="8" t="s">
        <v>3</v>
      </c>
      <c r="H16" s="8" t="s">
        <v>24</v>
      </c>
      <c r="I16" s="8"/>
      <c r="J16" s="8" t="s">
        <v>555</v>
      </c>
      <c r="K16" s="8"/>
      <c r="L16" s="8" t="s">
        <v>86</v>
      </c>
      <c r="M16" s="8" t="s">
        <v>579</v>
      </c>
      <c r="N16" s="8" t="s">
        <v>158</v>
      </c>
      <c r="O16" s="6"/>
      <c r="P16" s="6"/>
      <c r="Q16" s="15">
        <v>0</v>
      </c>
      <c r="R16" s="8"/>
      <c r="S16" s="9">
        <v>43397.572222222225</v>
      </c>
      <c r="T16" s="8" t="s">
        <v>89</v>
      </c>
      <c r="U16" s="8"/>
      <c r="V16" s="8"/>
      <c r="W16" s="8"/>
      <c r="X16" s="8"/>
      <c r="Y16" s="8" t="s">
        <v>169</v>
      </c>
      <c r="Z16" s="8" t="s">
        <v>164</v>
      </c>
      <c r="AA16" s="8" t="s">
        <v>86</v>
      </c>
      <c r="AB16" s="8" t="s">
        <v>57</v>
      </c>
      <c r="AC16" s="8" t="s">
        <v>59</v>
      </c>
      <c r="AD16" s="8" t="s">
        <v>580</v>
      </c>
      <c r="AE16" s="8"/>
      <c r="AF16" s="8"/>
    </row>
    <row r="17" spans="1:32" s="17" customFormat="1" ht="30.6" x14ac:dyDescent="0.3">
      <c r="A17" s="8" t="s">
        <v>581</v>
      </c>
      <c r="B17" s="6" t="s">
        <v>71</v>
      </c>
      <c r="C17" s="8"/>
      <c r="D17" s="6" t="s">
        <v>154</v>
      </c>
      <c r="E17" s="6">
        <v>3</v>
      </c>
      <c r="F17" s="9">
        <v>43396.631249999999</v>
      </c>
      <c r="G17" s="8" t="s">
        <v>3</v>
      </c>
      <c r="H17" s="8" t="s">
        <v>3</v>
      </c>
      <c r="I17" s="8" t="s">
        <v>582</v>
      </c>
      <c r="J17" s="8" t="s">
        <v>583</v>
      </c>
      <c r="K17" s="8">
        <v>773672917</v>
      </c>
      <c r="L17" s="8" t="s">
        <v>155</v>
      </c>
      <c r="M17" s="8" t="s">
        <v>584</v>
      </c>
      <c r="N17" s="8" t="s">
        <v>206</v>
      </c>
      <c r="O17" s="6"/>
      <c r="P17" s="6"/>
      <c r="Q17" s="15">
        <v>0</v>
      </c>
      <c r="R17" s="8"/>
      <c r="S17" s="9">
        <v>43397.333333333336</v>
      </c>
      <c r="T17" s="8" t="s">
        <v>20</v>
      </c>
      <c r="U17" s="8"/>
      <c r="V17" s="8"/>
      <c r="W17" s="8"/>
      <c r="X17" s="8"/>
      <c r="Y17" s="8" t="s">
        <v>169</v>
      </c>
      <c r="Z17" s="8" t="s">
        <v>143</v>
      </c>
      <c r="AA17" s="8" t="s">
        <v>524</v>
      </c>
      <c r="AB17" s="8" t="s">
        <v>57</v>
      </c>
      <c r="AC17" s="8" t="s">
        <v>93</v>
      </c>
      <c r="AD17" s="8"/>
      <c r="AE17" s="8"/>
      <c r="AF17" s="8"/>
    </row>
    <row r="18" spans="1:32" customFormat="1" ht="30.6" x14ac:dyDescent="0.3">
      <c r="A18" s="8" t="s">
        <v>585</v>
      </c>
      <c r="B18" s="6" t="s">
        <v>71</v>
      </c>
      <c r="C18" s="8"/>
      <c r="D18" s="6" t="s">
        <v>154</v>
      </c>
      <c r="E18" s="6">
        <v>3</v>
      </c>
      <c r="F18" s="9">
        <v>43389.741666666669</v>
      </c>
      <c r="G18" s="8" t="s">
        <v>5</v>
      </c>
      <c r="H18" s="8" t="s">
        <v>5</v>
      </c>
      <c r="I18" s="8" t="s">
        <v>586</v>
      </c>
      <c r="J18" s="8" t="s">
        <v>587</v>
      </c>
      <c r="K18" s="8">
        <v>381275131</v>
      </c>
      <c r="L18" s="8" t="s">
        <v>38</v>
      </c>
      <c r="M18" s="8"/>
      <c r="N18" s="8" t="s">
        <v>159</v>
      </c>
      <c r="O18" s="6"/>
      <c r="P18" s="6"/>
      <c r="Q18" s="15">
        <v>0</v>
      </c>
      <c r="R18" s="8"/>
      <c r="S18" s="9">
        <v>43390.644444444442</v>
      </c>
      <c r="T18" s="8" t="s">
        <v>20</v>
      </c>
      <c r="U18" s="8"/>
      <c r="V18" s="8"/>
      <c r="W18" s="8"/>
      <c r="X18" s="8"/>
      <c r="Y18" s="8" t="s">
        <v>145</v>
      </c>
      <c r="Z18" s="8" t="s">
        <v>143</v>
      </c>
      <c r="AA18" s="8" t="s">
        <v>140</v>
      </c>
      <c r="AB18" s="8" t="s">
        <v>57</v>
      </c>
      <c r="AC18" s="8" t="s">
        <v>93</v>
      </c>
      <c r="AD18" s="8"/>
      <c r="AE18" s="8"/>
      <c r="AF18" s="8"/>
    </row>
    <row r="19" spans="1:32" ht="30.6" x14ac:dyDescent="0.2">
      <c r="A19" s="8" t="s">
        <v>588</v>
      </c>
      <c r="B19" s="6" t="s">
        <v>71</v>
      </c>
      <c r="C19" s="8"/>
      <c r="D19" s="6" t="s">
        <v>154</v>
      </c>
      <c r="E19" s="6">
        <v>3</v>
      </c>
      <c r="F19" s="9">
        <v>43383.657638888886</v>
      </c>
      <c r="G19" s="8" t="s">
        <v>3</v>
      </c>
      <c r="H19" s="8" t="s">
        <v>70</v>
      </c>
      <c r="I19" s="8" t="s">
        <v>231</v>
      </c>
      <c r="J19" s="8" t="s">
        <v>589</v>
      </c>
      <c r="K19" s="10">
        <v>723872419</v>
      </c>
      <c r="L19" s="8" t="s">
        <v>157</v>
      </c>
      <c r="M19" s="8"/>
      <c r="N19" s="8" t="s">
        <v>156</v>
      </c>
      <c r="O19" s="6"/>
      <c r="P19" s="6"/>
      <c r="Q19" s="15">
        <v>0</v>
      </c>
      <c r="R19" s="8"/>
      <c r="S19" s="9">
        <v>43383.753472222219</v>
      </c>
      <c r="T19" s="8" t="s">
        <v>20</v>
      </c>
      <c r="U19" s="8"/>
      <c r="V19" s="8"/>
      <c r="W19" s="8"/>
      <c r="X19" s="8"/>
      <c r="Y19" s="8" t="s">
        <v>130</v>
      </c>
      <c r="Z19" s="8" t="s">
        <v>143</v>
      </c>
      <c r="AA19" s="8" t="s">
        <v>524</v>
      </c>
      <c r="AB19" s="8" t="s">
        <v>57</v>
      </c>
      <c r="AC19" s="8" t="s">
        <v>93</v>
      </c>
      <c r="AD19" s="8"/>
      <c r="AE19" s="8"/>
      <c r="AF19" s="8"/>
    </row>
    <row r="20" spans="1:32" customFormat="1" ht="61.2" x14ac:dyDescent="0.3">
      <c r="A20" s="8" t="s">
        <v>623</v>
      </c>
      <c r="B20" s="7" t="s">
        <v>71</v>
      </c>
      <c r="C20" s="29"/>
      <c r="D20" s="8" t="s">
        <v>154</v>
      </c>
      <c r="E20" s="8">
        <v>3</v>
      </c>
      <c r="F20" s="9">
        <v>43550.467361111114</v>
      </c>
      <c r="G20" s="8" t="s">
        <v>5</v>
      </c>
      <c r="H20" s="8" t="s">
        <v>5</v>
      </c>
      <c r="I20" s="8" t="s">
        <v>624</v>
      </c>
      <c r="J20" s="8" t="s">
        <v>625</v>
      </c>
      <c r="K20" s="10">
        <v>723318053</v>
      </c>
      <c r="L20" s="8" t="s">
        <v>155</v>
      </c>
      <c r="M20" s="8" t="s">
        <v>626</v>
      </c>
      <c r="N20" s="8" t="s">
        <v>159</v>
      </c>
      <c r="O20" s="8"/>
      <c r="P20" s="8"/>
      <c r="Q20" s="15">
        <v>0</v>
      </c>
      <c r="R20" s="8"/>
      <c r="S20" s="9">
        <v>43550.6</v>
      </c>
      <c r="T20" s="8" t="s">
        <v>20</v>
      </c>
      <c r="U20" s="8"/>
      <c r="V20" s="8" t="s">
        <v>627</v>
      </c>
      <c r="W20" s="8"/>
      <c r="X20" s="8"/>
      <c r="Y20" s="8" t="s">
        <v>169</v>
      </c>
      <c r="Z20" s="8" t="s">
        <v>143</v>
      </c>
      <c r="AA20" s="8" t="s">
        <v>140</v>
      </c>
      <c r="AB20" s="8" t="s">
        <v>57</v>
      </c>
      <c r="AC20" s="8" t="s">
        <v>93</v>
      </c>
      <c r="AD20" s="8"/>
      <c r="AE20" s="8"/>
      <c r="AF20" s="8"/>
    </row>
    <row r="21" spans="1:32" customFormat="1" ht="30.6" x14ac:dyDescent="0.3">
      <c r="A21" s="8" t="s">
        <v>634</v>
      </c>
      <c r="B21" s="7" t="s">
        <v>71</v>
      </c>
      <c r="C21" s="29"/>
      <c r="D21" s="8" t="s">
        <v>154</v>
      </c>
      <c r="E21" s="8">
        <v>3</v>
      </c>
      <c r="F21" s="9">
        <v>43545.434027777781</v>
      </c>
      <c r="G21" s="8" t="s">
        <v>3</v>
      </c>
      <c r="H21" s="8" t="s">
        <v>3</v>
      </c>
      <c r="I21" s="8" t="s">
        <v>635</v>
      </c>
      <c r="J21" s="8" t="s">
        <v>636</v>
      </c>
      <c r="K21" s="10">
        <v>381251923</v>
      </c>
      <c r="L21" s="8" t="s">
        <v>155</v>
      </c>
      <c r="M21" s="8" t="s">
        <v>637</v>
      </c>
      <c r="N21" s="8" t="s">
        <v>159</v>
      </c>
      <c r="O21" s="8"/>
      <c r="P21" s="8"/>
      <c r="Q21" s="15">
        <v>0</v>
      </c>
      <c r="R21" s="8"/>
      <c r="S21" s="9">
        <v>43545.463194444441</v>
      </c>
      <c r="T21" s="8" t="s">
        <v>21</v>
      </c>
      <c r="U21" s="8"/>
      <c r="V21" s="8"/>
      <c r="W21" s="8"/>
      <c r="X21" s="8"/>
      <c r="Y21" s="8" t="s">
        <v>169</v>
      </c>
      <c r="Z21" s="8" t="s">
        <v>152</v>
      </c>
      <c r="AA21" s="8" t="s">
        <v>140</v>
      </c>
      <c r="AB21" s="8" t="s">
        <v>57</v>
      </c>
      <c r="AC21" s="8" t="s">
        <v>93</v>
      </c>
      <c r="AD21" s="8"/>
      <c r="AE21" s="8"/>
      <c r="AF21" s="8"/>
    </row>
    <row r="22" spans="1:32" customFormat="1" ht="51.6" customHeight="1" x14ac:dyDescent="0.3">
      <c r="A22" s="8" t="s">
        <v>638</v>
      </c>
      <c r="B22" s="7" t="s">
        <v>71</v>
      </c>
      <c r="C22" s="29"/>
      <c r="D22" s="8" t="s">
        <v>154</v>
      </c>
      <c r="E22" s="8">
        <v>3</v>
      </c>
      <c r="F22" s="9">
        <v>43544.361111111109</v>
      </c>
      <c r="G22" s="8" t="s">
        <v>3</v>
      </c>
      <c r="H22" s="8" t="s">
        <v>3</v>
      </c>
      <c r="I22" s="8" t="s">
        <v>639</v>
      </c>
      <c r="J22" s="8" t="s">
        <v>640</v>
      </c>
      <c r="K22" s="10">
        <v>607955059</v>
      </c>
      <c r="L22" s="8" t="s">
        <v>162</v>
      </c>
      <c r="M22" s="8"/>
      <c r="N22" s="8" t="s">
        <v>159</v>
      </c>
      <c r="O22" s="8"/>
      <c r="P22" s="8"/>
      <c r="Q22" s="15">
        <v>0</v>
      </c>
      <c r="R22" s="8"/>
      <c r="S22" s="9">
        <v>43545.354166666664</v>
      </c>
      <c r="T22" s="8" t="s">
        <v>21</v>
      </c>
      <c r="U22" s="8"/>
      <c r="V22" s="8"/>
      <c r="W22" s="8"/>
      <c r="X22" s="8"/>
      <c r="Y22" s="8" t="s">
        <v>125</v>
      </c>
      <c r="Z22" s="8" t="s">
        <v>152</v>
      </c>
      <c r="AA22" s="8" t="s">
        <v>140</v>
      </c>
      <c r="AB22" s="8" t="s">
        <v>57</v>
      </c>
      <c r="AC22" s="8" t="s">
        <v>93</v>
      </c>
      <c r="AD22" s="8"/>
      <c r="AE22" s="8"/>
      <c r="AF22" s="8"/>
    </row>
    <row r="23" spans="1:32" customFormat="1" ht="51.6" customHeight="1" x14ac:dyDescent="0.3">
      <c r="A23" s="8" t="s">
        <v>654</v>
      </c>
      <c r="B23" s="7" t="s">
        <v>71</v>
      </c>
      <c r="C23" s="29"/>
      <c r="D23" s="8" t="s">
        <v>154</v>
      </c>
      <c r="E23" s="8">
        <v>3</v>
      </c>
      <c r="F23" s="9">
        <v>43540.356944444444</v>
      </c>
      <c r="G23" s="8" t="s">
        <v>4</v>
      </c>
      <c r="H23" s="8" t="s">
        <v>4</v>
      </c>
      <c r="I23" s="8" t="s">
        <v>655</v>
      </c>
      <c r="J23" s="8" t="s">
        <v>656</v>
      </c>
      <c r="K23" s="10">
        <v>777609497</v>
      </c>
      <c r="L23" s="8" t="s">
        <v>155</v>
      </c>
      <c r="M23" s="8" t="s">
        <v>657</v>
      </c>
      <c r="N23" s="8" t="s">
        <v>156</v>
      </c>
      <c r="O23" s="8"/>
      <c r="P23" s="8"/>
      <c r="Q23" s="15">
        <v>0</v>
      </c>
      <c r="R23" s="8"/>
      <c r="S23" s="9">
        <v>43540.607638888891</v>
      </c>
      <c r="T23" s="8" t="s">
        <v>21</v>
      </c>
      <c r="U23" s="8"/>
      <c r="V23" s="8"/>
      <c r="W23" s="8"/>
      <c r="X23" s="8"/>
      <c r="Y23" s="8" t="s">
        <v>135</v>
      </c>
      <c r="Z23" s="8" t="s">
        <v>152</v>
      </c>
      <c r="AA23" s="8" t="s">
        <v>140</v>
      </c>
      <c r="AB23" s="8" t="s">
        <v>57</v>
      </c>
      <c r="AC23" s="8" t="s">
        <v>93</v>
      </c>
      <c r="AD23" s="8"/>
      <c r="AE23" s="8"/>
      <c r="AF23" s="8"/>
    </row>
    <row r="24" spans="1:32" customFormat="1" ht="112.2" x14ac:dyDescent="0.3">
      <c r="A24" s="8" t="s">
        <v>696</v>
      </c>
      <c r="B24" s="7" t="s">
        <v>71</v>
      </c>
      <c r="C24" s="29"/>
      <c r="D24" s="8" t="s">
        <v>138</v>
      </c>
      <c r="E24" s="8">
        <v>3</v>
      </c>
      <c r="F24" s="9">
        <v>43530.661805555559</v>
      </c>
      <c r="G24" s="8" t="s">
        <v>3</v>
      </c>
      <c r="H24" s="8" t="s">
        <v>70</v>
      </c>
      <c r="I24" s="8"/>
      <c r="J24" s="8" t="s">
        <v>84</v>
      </c>
      <c r="K24" s="8" t="s">
        <v>129</v>
      </c>
      <c r="L24" s="8" t="s">
        <v>86</v>
      </c>
      <c r="M24" s="8" t="s">
        <v>163</v>
      </c>
      <c r="N24" s="8" t="s">
        <v>158</v>
      </c>
      <c r="O24" s="8"/>
      <c r="P24" s="8"/>
      <c r="Q24" s="15">
        <v>0</v>
      </c>
      <c r="R24" s="8"/>
      <c r="S24" s="9">
        <v>43530.713888888888</v>
      </c>
      <c r="T24" s="8" t="s">
        <v>89</v>
      </c>
      <c r="U24" s="8"/>
      <c r="V24" s="8"/>
      <c r="W24" s="8"/>
      <c r="X24" s="8"/>
      <c r="Y24" s="8" t="s">
        <v>135</v>
      </c>
      <c r="Z24" s="8" t="s">
        <v>164</v>
      </c>
      <c r="AA24" s="8" t="s">
        <v>86</v>
      </c>
      <c r="AB24" s="8" t="s">
        <v>57</v>
      </c>
      <c r="AC24" s="8" t="s">
        <v>94</v>
      </c>
      <c r="AD24" s="8" t="s">
        <v>697</v>
      </c>
      <c r="AE24" s="8"/>
      <c r="AF24" s="8"/>
    </row>
    <row r="25" spans="1:32" customFormat="1" ht="122.4" x14ac:dyDescent="0.3">
      <c r="A25" s="8" t="s">
        <v>705</v>
      </c>
      <c r="B25" s="7" t="s">
        <v>71</v>
      </c>
      <c r="C25" s="29"/>
      <c r="D25" s="8" t="s">
        <v>138</v>
      </c>
      <c r="E25" s="8">
        <v>3</v>
      </c>
      <c r="F25" s="9">
        <v>43529.805555555555</v>
      </c>
      <c r="G25" s="8" t="s">
        <v>3</v>
      </c>
      <c r="H25" s="8" t="s">
        <v>24</v>
      </c>
      <c r="I25" s="8"/>
      <c r="J25" s="8" t="s">
        <v>80</v>
      </c>
      <c r="K25" s="8"/>
      <c r="L25" s="8" t="s">
        <v>86</v>
      </c>
      <c r="M25" s="8" t="s">
        <v>706</v>
      </c>
      <c r="N25" s="8" t="s">
        <v>158</v>
      </c>
      <c r="O25" s="8"/>
      <c r="P25" s="8"/>
      <c r="Q25" s="15">
        <v>0</v>
      </c>
      <c r="R25" s="8"/>
      <c r="S25" s="9">
        <v>43530.370138888888</v>
      </c>
      <c r="T25" s="8" t="s">
        <v>89</v>
      </c>
      <c r="U25" s="8"/>
      <c r="V25" s="8"/>
      <c r="W25" s="8"/>
      <c r="X25" s="8"/>
      <c r="Y25" s="8" t="s">
        <v>130</v>
      </c>
      <c r="Z25" s="8" t="s">
        <v>164</v>
      </c>
      <c r="AA25" s="8" t="s">
        <v>140</v>
      </c>
      <c r="AB25" s="8" t="s">
        <v>57</v>
      </c>
      <c r="AC25" s="8" t="s">
        <v>93</v>
      </c>
      <c r="AD25" s="8" t="s">
        <v>707</v>
      </c>
      <c r="AE25" s="8"/>
      <c r="AF25" s="8"/>
    </row>
    <row r="26" spans="1:32" customFormat="1" ht="51" x14ac:dyDescent="0.3">
      <c r="A26" s="8" t="s">
        <v>715</v>
      </c>
      <c r="B26" s="7" t="s">
        <v>71</v>
      </c>
      <c r="C26" s="29"/>
      <c r="D26" s="8" t="s">
        <v>154</v>
      </c>
      <c r="E26" s="8">
        <v>3</v>
      </c>
      <c r="F26" s="9">
        <v>43525.44027777778</v>
      </c>
      <c r="G26" s="8" t="s">
        <v>4</v>
      </c>
      <c r="H26" s="8" t="s">
        <v>4</v>
      </c>
      <c r="I26" s="8" t="s">
        <v>655</v>
      </c>
      <c r="J26" s="8" t="s">
        <v>716</v>
      </c>
      <c r="K26" s="10">
        <v>724292965</v>
      </c>
      <c r="L26" s="8" t="s">
        <v>155</v>
      </c>
      <c r="M26" s="8" t="s">
        <v>717</v>
      </c>
      <c r="N26" s="8" t="s">
        <v>159</v>
      </c>
      <c r="O26" s="8"/>
      <c r="P26" s="8"/>
      <c r="Q26" s="15">
        <v>0</v>
      </c>
      <c r="R26" s="8"/>
      <c r="S26" s="9">
        <v>43525.625</v>
      </c>
      <c r="T26" s="8" t="s">
        <v>20</v>
      </c>
      <c r="U26" s="8"/>
      <c r="V26" s="8"/>
      <c r="W26" s="8"/>
      <c r="X26" s="8"/>
      <c r="Y26" s="8" t="s">
        <v>169</v>
      </c>
      <c r="Z26" s="8" t="s">
        <v>143</v>
      </c>
      <c r="AA26" s="8" t="s">
        <v>140</v>
      </c>
      <c r="AB26" s="8" t="s">
        <v>57</v>
      </c>
      <c r="AC26" s="8" t="s">
        <v>93</v>
      </c>
      <c r="AD26" s="8"/>
      <c r="AE26" s="8"/>
      <c r="AF26" s="8"/>
    </row>
    <row r="27" spans="1:32" ht="40.799999999999997" x14ac:dyDescent="0.2">
      <c r="A27" s="8" t="s">
        <v>764</v>
      </c>
      <c r="B27" s="7" t="s">
        <v>71</v>
      </c>
      <c r="C27" s="29"/>
      <c r="D27" s="8" t="s">
        <v>154</v>
      </c>
      <c r="E27" s="8">
        <v>3</v>
      </c>
      <c r="F27" s="9">
        <v>43514.455555555556</v>
      </c>
      <c r="G27" s="8" t="s">
        <v>3</v>
      </c>
      <c r="H27" s="8" t="s">
        <v>3</v>
      </c>
      <c r="I27" s="8" t="s">
        <v>765</v>
      </c>
      <c r="J27" s="8" t="s">
        <v>766</v>
      </c>
      <c r="K27" s="10">
        <v>725842284</v>
      </c>
      <c r="L27" s="8" t="s">
        <v>155</v>
      </c>
      <c r="M27" s="8"/>
      <c r="N27" s="8" t="s">
        <v>159</v>
      </c>
      <c r="O27" s="8"/>
      <c r="P27" s="8"/>
      <c r="Q27" s="15">
        <v>0</v>
      </c>
      <c r="R27" s="8"/>
      <c r="S27" s="9">
        <v>43514.59652777778</v>
      </c>
      <c r="T27" s="8" t="s">
        <v>20</v>
      </c>
      <c r="U27" s="8"/>
      <c r="V27" s="8"/>
      <c r="W27" s="8"/>
      <c r="X27" s="8"/>
      <c r="Y27" s="8" t="s">
        <v>144</v>
      </c>
      <c r="Z27" s="8" t="s">
        <v>143</v>
      </c>
      <c r="AA27" s="8" t="s">
        <v>140</v>
      </c>
      <c r="AB27" s="8" t="s">
        <v>57</v>
      </c>
      <c r="AC27" s="8" t="s">
        <v>93</v>
      </c>
      <c r="AD27" s="8"/>
      <c r="AE27" s="8" t="s">
        <v>223</v>
      </c>
      <c r="AF27" s="8" t="s">
        <v>224</v>
      </c>
    </row>
    <row r="28" spans="1:32" customFormat="1" ht="30.6" x14ac:dyDescent="0.3">
      <c r="A28" s="8" t="s">
        <v>785</v>
      </c>
      <c r="B28" s="7" t="s">
        <v>71</v>
      </c>
      <c r="C28" s="29"/>
      <c r="D28" s="8" t="s">
        <v>154</v>
      </c>
      <c r="E28" s="8">
        <v>3</v>
      </c>
      <c r="F28" s="9">
        <v>43503.334027777775</v>
      </c>
      <c r="G28" s="8" t="s">
        <v>3</v>
      </c>
      <c r="H28" s="8" t="s">
        <v>3</v>
      </c>
      <c r="I28" s="8" t="s">
        <v>786</v>
      </c>
      <c r="J28" s="8" t="s">
        <v>109</v>
      </c>
      <c r="K28" s="8"/>
      <c r="L28" s="8" t="s">
        <v>107</v>
      </c>
      <c r="M28" s="8"/>
      <c r="N28" s="8" t="s">
        <v>109</v>
      </c>
      <c r="O28" s="8"/>
      <c r="P28" s="8"/>
      <c r="Q28" s="15">
        <v>0</v>
      </c>
      <c r="R28" s="8"/>
      <c r="S28" s="9">
        <v>43509.57916666667</v>
      </c>
      <c r="T28" s="8" t="s">
        <v>21</v>
      </c>
      <c r="U28" s="8"/>
      <c r="V28" s="8"/>
      <c r="W28" s="8"/>
      <c r="X28" s="8"/>
      <c r="Y28" s="8" t="s">
        <v>169</v>
      </c>
      <c r="Z28" s="8" t="s">
        <v>152</v>
      </c>
      <c r="AA28" s="8" t="s">
        <v>787</v>
      </c>
      <c r="AB28" s="8" t="s">
        <v>52</v>
      </c>
      <c r="AC28" s="8" t="s">
        <v>53</v>
      </c>
      <c r="AD28" s="8" t="s">
        <v>788</v>
      </c>
      <c r="AE28" s="8"/>
      <c r="AF28" s="8"/>
    </row>
    <row r="29" spans="1:32" ht="30.6" x14ac:dyDescent="0.2">
      <c r="A29" s="8" t="s">
        <v>844</v>
      </c>
      <c r="B29" s="7" t="s">
        <v>71</v>
      </c>
      <c r="C29" s="29"/>
      <c r="D29" s="8" t="s">
        <v>154</v>
      </c>
      <c r="E29" s="8">
        <v>3</v>
      </c>
      <c r="F29" s="9">
        <v>43492.438888888886</v>
      </c>
      <c r="G29" s="8" t="s">
        <v>3</v>
      </c>
      <c r="H29" s="8" t="s">
        <v>3</v>
      </c>
      <c r="I29" s="8" t="s">
        <v>845</v>
      </c>
      <c r="J29" s="8" t="s">
        <v>846</v>
      </c>
      <c r="K29" s="8">
        <v>775700806</v>
      </c>
      <c r="L29" s="8" t="s">
        <v>155</v>
      </c>
      <c r="M29" s="8"/>
      <c r="N29" s="8" t="s">
        <v>156</v>
      </c>
      <c r="O29" s="8"/>
      <c r="P29" s="8"/>
      <c r="Q29" s="15">
        <v>0</v>
      </c>
      <c r="R29" s="8"/>
      <c r="S29" s="9">
        <v>43493.412499999999</v>
      </c>
      <c r="T29" s="8" t="s">
        <v>20</v>
      </c>
      <c r="U29" s="8"/>
      <c r="V29" s="8"/>
      <c r="W29" s="8"/>
      <c r="X29" s="8"/>
      <c r="Y29" s="8" t="s">
        <v>145</v>
      </c>
      <c r="Z29" s="8" t="s">
        <v>143</v>
      </c>
      <c r="AA29" s="8" t="s">
        <v>140</v>
      </c>
      <c r="AB29" s="8" t="s">
        <v>57</v>
      </c>
      <c r="AC29" s="8" t="s">
        <v>93</v>
      </c>
      <c r="AD29" s="8"/>
      <c r="AE29" s="8"/>
      <c r="AF29" s="8"/>
    </row>
    <row r="30" spans="1:32" ht="30.6" x14ac:dyDescent="0.2">
      <c r="A30" s="8" t="s">
        <v>855</v>
      </c>
      <c r="B30" s="7" t="s">
        <v>71</v>
      </c>
      <c r="C30" s="29"/>
      <c r="D30" s="8" t="s">
        <v>154</v>
      </c>
      <c r="E30" s="8">
        <v>3</v>
      </c>
      <c r="F30" s="9">
        <v>43488.46597222222</v>
      </c>
      <c r="G30" s="8" t="s">
        <v>3</v>
      </c>
      <c r="H30" s="8" t="s">
        <v>3</v>
      </c>
      <c r="I30" s="8" t="s">
        <v>856</v>
      </c>
      <c r="J30" s="8" t="s">
        <v>857</v>
      </c>
      <c r="K30" s="10">
        <v>605295433</v>
      </c>
      <c r="L30" s="8" t="s">
        <v>157</v>
      </c>
      <c r="M30" s="8"/>
      <c r="N30" s="8" t="s">
        <v>159</v>
      </c>
      <c r="O30" s="8"/>
      <c r="P30" s="8"/>
      <c r="Q30" s="15">
        <v>0</v>
      </c>
      <c r="R30" s="8"/>
      <c r="S30" s="8"/>
      <c r="T30" s="8" t="s">
        <v>20</v>
      </c>
      <c r="U30" s="8"/>
      <c r="V30" s="8"/>
      <c r="W30" s="8"/>
      <c r="X30" s="8"/>
      <c r="Y30" s="8" t="s">
        <v>125</v>
      </c>
      <c r="Z30" s="8" t="s">
        <v>143</v>
      </c>
      <c r="AA30" s="8" t="s">
        <v>140</v>
      </c>
      <c r="AB30" s="8" t="s">
        <v>57</v>
      </c>
      <c r="AC30" s="8" t="s">
        <v>93</v>
      </c>
      <c r="AD30" s="8"/>
      <c r="AE30" s="8"/>
      <c r="AF30" s="8"/>
    </row>
    <row r="31" spans="1:32" ht="30.6" x14ac:dyDescent="0.2">
      <c r="A31" s="8" t="s">
        <v>885</v>
      </c>
      <c r="B31" s="7" t="s">
        <v>71</v>
      </c>
      <c r="C31" s="29"/>
      <c r="D31" s="8" t="s">
        <v>154</v>
      </c>
      <c r="E31" s="8">
        <v>3</v>
      </c>
      <c r="F31" s="9">
        <v>43482.657638888886</v>
      </c>
      <c r="G31" s="8" t="s">
        <v>3</v>
      </c>
      <c r="H31" s="8" t="s">
        <v>3</v>
      </c>
      <c r="I31" s="8" t="s">
        <v>886</v>
      </c>
      <c r="J31" s="8" t="s">
        <v>242</v>
      </c>
      <c r="K31" s="10">
        <v>734256256</v>
      </c>
      <c r="L31" s="8" t="s">
        <v>157</v>
      </c>
      <c r="M31" s="8"/>
      <c r="N31" s="8" t="s">
        <v>206</v>
      </c>
      <c r="O31" s="8"/>
      <c r="P31" s="8"/>
      <c r="Q31" s="15">
        <v>0</v>
      </c>
      <c r="R31" s="8"/>
      <c r="S31" s="9">
        <v>43482.806250000001</v>
      </c>
      <c r="T31" s="8" t="s">
        <v>20</v>
      </c>
      <c r="U31" s="8"/>
      <c r="V31" s="8"/>
      <c r="W31" s="8"/>
      <c r="X31" s="8"/>
      <c r="Y31" s="8" t="s">
        <v>127</v>
      </c>
      <c r="Z31" s="8" t="s">
        <v>143</v>
      </c>
      <c r="AA31" s="8" t="s">
        <v>140</v>
      </c>
      <c r="AB31" s="8" t="s">
        <v>57</v>
      </c>
      <c r="AC31" s="8" t="s">
        <v>93</v>
      </c>
      <c r="AD31" s="8"/>
      <c r="AE31" s="8"/>
      <c r="AF31" s="8"/>
    </row>
    <row r="32" spans="1:32" ht="30.6" x14ac:dyDescent="0.2">
      <c r="A32" s="8" t="s">
        <v>887</v>
      </c>
      <c r="B32" s="7" t="s">
        <v>71</v>
      </c>
      <c r="C32" s="29"/>
      <c r="D32" s="8" t="s">
        <v>154</v>
      </c>
      <c r="E32" s="8">
        <v>3</v>
      </c>
      <c r="F32" s="9">
        <v>43482.579861111109</v>
      </c>
      <c r="G32" s="8" t="s">
        <v>4</v>
      </c>
      <c r="H32" s="8" t="s">
        <v>4</v>
      </c>
      <c r="I32" s="8" t="s">
        <v>888</v>
      </c>
      <c r="J32" s="8" t="s">
        <v>889</v>
      </c>
      <c r="K32" s="10">
        <v>702517693</v>
      </c>
      <c r="L32" s="8" t="s">
        <v>155</v>
      </c>
      <c r="M32" s="8"/>
      <c r="N32" s="8" t="s">
        <v>159</v>
      </c>
      <c r="O32" s="8"/>
      <c r="P32" s="8"/>
      <c r="Q32" s="15">
        <v>0</v>
      </c>
      <c r="R32" s="8"/>
      <c r="S32" s="8"/>
      <c r="T32" s="8" t="s">
        <v>20</v>
      </c>
      <c r="U32" s="8"/>
      <c r="V32" s="8"/>
      <c r="W32" s="8"/>
      <c r="X32" s="8"/>
      <c r="Y32" s="8" t="s">
        <v>169</v>
      </c>
      <c r="Z32" s="8" t="s">
        <v>143</v>
      </c>
      <c r="AA32" s="8" t="s">
        <v>140</v>
      </c>
      <c r="AB32" s="8" t="s">
        <v>57</v>
      </c>
      <c r="AC32" s="8" t="s">
        <v>93</v>
      </c>
      <c r="AD32" s="8"/>
      <c r="AE32" s="8"/>
      <c r="AF32" s="8"/>
    </row>
    <row r="33" spans="1:32" ht="51" x14ac:dyDescent="0.2">
      <c r="A33" s="8" t="s">
        <v>894</v>
      </c>
      <c r="B33" s="7" t="s">
        <v>71</v>
      </c>
      <c r="C33" s="29"/>
      <c r="D33" s="8" t="s">
        <v>154</v>
      </c>
      <c r="E33" s="8">
        <v>3</v>
      </c>
      <c r="F33" s="9">
        <v>43482.262499999997</v>
      </c>
      <c r="G33" s="8" t="s">
        <v>3</v>
      </c>
      <c r="H33" s="8" t="s">
        <v>3</v>
      </c>
      <c r="I33" s="8" t="s">
        <v>895</v>
      </c>
      <c r="J33" s="8" t="s">
        <v>896</v>
      </c>
      <c r="K33" s="10">
        <v>721353263</v>
      </c>
      <c r="L33" s="8" t="s">
        <v>157</v>
      </c>
      <c r="M33" s="8" t="s">
        <v>897</v>
      </c>
      <c r="N33" s="8" t="s">
        <v>159</v>
      </c>
      <c r="O33" s="8"/>
      <c r="P33" s="8"/>
      <c r="Q33" s="15">
        <v>0</v>
      </c>
      <c r="R33" s="8"/>
      <c r="S33" s="9">
        <v>43482.57916666667</v>
      </c>
      <c r="T33" s="8" t="s">
        <v>20</v>
      </c>
      <c r="U33" s="8"/>
      <c r="V33" s="8" t="s">
        <v>898</v>
      </c>
      <c r="W33" s="8"/>
      <c r="X33" s="8"/>
      <c r="Y33" s="8" t="s">
        <v>127</v>
      </c>
      <c r="Z33" s="8"/>
      <c r="AA33" s="8"/>
      <c r="AB33" s="8"/>
      <c r="AC33" s="8"/>
      <c r="AD33" s="8"/>
      <c r="AE33" s="8"/>
      <c r="AF33" s="8"/>
    </row>
    <row r="34" spans="1:32" ht="30.6" x14ac:dyDescent="0.2">
      <c r="A34" s="8" t="s">
        <v>917</v>
      </c>
      <c r="B34" s="7" t="s">
        <v>71</v>
      </c>
      <c r="C34" s="29"/>
      <c r="D34" s="8" t="s">
        <v>154</v>
      </c>
      <c r="E34" s="8">
        <v>3</v>
      </c>
      <c r="F34" s="9">
        <v>43479.330555555556</v>
      </c>
      <c r="G34" s="8" t="s">
        <v>5</v>
      </c>
      <c r="H34" s="8" t="s">
        <v>5</v>
      </c>
      <c r="I34" s="8" t="s">
        <v>918</v>
      </c>
      <c r="J34" s="8" t="s">
        <v>919</v>
      </c>
      <c r="K34" s="10">
        <v>724438368</v>
      </c>
      <c r="L34" s="8" t="s">
        <v>157</v>
      </c>
      <c r="M34" s="8"/>
      <c r="N34" s="8" t="s">
        <v>159</v>
      </c>
      <c r="O34" s="8"/>
      <c r="P34" s="8"/>
      <c r="Q34" s="15">
        <v>0</v>
      </c>
      <c r="R34" s="8"/>
      <c r="S34" s="9">
        <v>43480.384722222225</v>
      </c>
      <c r="T34" s="8" t="s">
        <v>20</v>
      </c>
      <c r="U34" s="8"/>
      <c r="V34" s="8"/>
      <c r="W34" s="8"/>
      <c r="X34" s="8"/>
      <c r="Y34" s="8" t="s">
        <v>125</v>
      </c>
      <c r="Z34" s="8" t="s">
        <v>143</v>
      </c>
      <c r="AA34" s="8" t="s">
        <v>140</v>
      </c>
      <c r="AB34" s="8" t="s">
        <v>57</v>
      </c>
      <c r="AC34" s="8" t="s">
        <v>93</v>
      </c>
      <c r="AD34" s="8"/>
      <c r="AE34" s="8"/>
      <c r="AF34" s="8"/>
    </row>
    <row r="35" spans="1:32" ht="204" x14ac:dyDescent="0.2">
      <c r="A35" s="8" t="s">
        <v>920</v>
      </c>
      <c r="B35" s="7" t="s">
        <v>124</v>
      </c>
      <c r="C35" s="29"/>
      <c r="D35" s="8" t="s">
        <v>138</v>
      </c>
      <c r="E35" s="8">
        <v>3</v>
      </c>
      <c r="F35" s="9">
        <v>43478.666666666664</v>
      </c>
      <c r="G35" s="8" t="s">
        <v>4</v>
      </c>
      <c r="H35" s="8" t="s">
        <v>4</v>
      </c>
      <c r="I35" s="8"/>
      <c r="J35" s="8" t="s">
        <v>921</v>
      </c>
      <c r="K35" s="8"/>
      <c r="L35" s="8" t="s">
        <v>922</v>
      </c>
      <c r="M35" s="8" t="s">
        <v>923</v>
      </c>
      <c r="N35" s="8" t="s">
        <v>158</v>
      </c>
      <c r="O35" s="8"/>
      <c r="P35" s="8"/>
      <c r="Q35" s="15">
        <v>0</v>
      </c>
      <c r="R35" s="8"/>
      <c r="S35" s="9">
        <v>43478.706944444442</v>
      </c>
      <c r="T35" s="8" t="s">
        <v>238</v>
      </c>
      <c r="U35" s="8"/>
      <c r="V35" s="8"/>
      <c r="W35" s="8"/>
      <c r="X35" s="8"/>
      <c r="Y35" s="8" t="s">
        <v>127</v>
      </c>
      <c r="Z35" s="8" t="s">
        <v>236</v>
      </c>
      <c r="AA35" s="8" t="s">
        <v>57</v>
      </c>
      <c r="AB35" s="8" t="s">
        <v>57</v>
      </c>
      <c r="AC35" s="8" t="s">
        <v>94</v>
      </c>
      <c r="AD35" s="8" t="s">
        <v>924</v>
      </c>
      <c r="AE35" s="8"/>
      <c r="AF35" s="8"/>
    </row>
    <row r="36" spans="1:32" ht="30.6" x14ac:dyDescent="0.2">
      <c r="A36" s="8" t="s">
        <v>941</v>
      </c>
      <c r="B36" s="7" t="s">
        <v>71</v>
      </c>
      <c r="C36" s="29"/>
      <c r="D36" s="8" t="s">
        <v>154</v>
      </c>
      <c r="E36" s="8">
        <v>3</v>
      </c>
      <c r="F36" s="9">
        <v>43475.539583333331</v>
      </c>
      <c r="G36" s="8" t="s">
        <v>3</v>
      </c>
      <c r="H36" s="8" t="s">
        <v>3</v>
      </c>
      <c r="I36" s="8" t="s">
        <v>446</v>
      </c>
      <c r="J36" s="8" t="s">
        <v>942</v>
      </c>
      <c r="K36" s="8">
        <v>774402050</v>
      </c>
      <c r="L36" s="8" t="s">
        <v>155</v>
      </c>
      <c r="M36" s="8"/>
      <c r="N36" s="8" t="s">
        <v>159</v>
      </c>
      <c r="O36" s="8"/>
      <c r="P36" s="8"/>
      <c r="Q36" s="15">
        <v>0</v>
      </c>
      <c r="R36" s="8"/>
      <c r="S36" s="9">
        <v>43480.384027777778</v>
      </c>
      <c r="T36" s="8" t="s">
        <v>20</v>
      </c>
      <c r="U36" s="8"/>
      <c r="V36" s="8"/>
      <c r="W36" s="8"/>
      <c r="X36" s="8"/>
      <c r="Y36" s="8" t="s">
        <v>169</v>
      </c>
      <c r="Z36" s="8" t="s">
        <v>143</v>
      </c>
      <c r="AA36" s="8" t="s">
        <v>140</v>
      </c>
      <c r="AB36" s="8" t="s">
        <v>57</v>
      </c>
      <c r="AC36" s="8" t="s">
        <v>93</v>
      </c>
      <c r="AD36" s="8"/>
      <c r="AE36" s="8"/>
      <c r="AF36" s="8"/>
    </row>
    <row r="37" spans="1:32" ht="40.799999999999997" x14ac:dyDescent="0.2">
      <c r="A37" s="8" t="s">
        <v>948</v>
      </c>
      <c r="B37" s="7" t="s">
        <v>71</v>
      </c>
      <c r="C37" s="29"/>
      <c r="D37" s="8" t="s">
        <v>154</v>
      </c>
      <c r="E37" s="8">
        <v>3</v>
      </c>
      <c r="F37" s="9">
        <v>43473.661111111112</v>
      </c>
      <c r="G37" s="8" t="s">
        <v>3</v>
      </c>
      <c r="H37" s="8" t="s">
        <v>3</v>
      </c>
      <c r="I37" s="8" t="s">
        <v>582</v>
      </c>
      <c r="J37" s="8" t="s">
        <v>583</v>
      </c>
      <c r="K37" s="10">
        <v>773672917</v>
      </c>
      <c r="L37" s="8" t="s">
        <v>155</v>
      </c>
      <c r="M37" s="8" t="s">
        <v>949</v>
      </c>
      <c r="N37" s="8" t="s">
        <v>159</v>
      </c>
      <c r="O37" s="8"/>
      <c r="P37" s="8"/>
      <c r="Q37" s="15">
        <v>0</v>
      </c>
      <c r="R37" s="8"/>
      <c r="S37" s="9">
        <v>43474.418055555558</v>
      </c>
      <c r="T37" s="8" t="s">
        <v>20</v>
      </c>
      <c r="U37" s="8"/>
      <c r="V37" s="8"/>
      <c r="W37" s="8"/>
      <c r="X37" s="8"/>
      <c r="Y37" s="8" t="s">
        <v>127</v>
      </c>
      <c r="Z37" s="8" t="s">
        <v>152</v>
      </c>
      <c r="AA37" s="8" t="s">
        <v>140</v>
      </c>
      <c r="AB37" s="8" t="s">
        <v>57</v>
      </c>
      <c r="AC37" s="8" t="s">
        <v>93</v>
      </c>
      <c r="AD37" s="8"/>
      <c r="AE37" s="8"/>
      <c r="AF37" s="8"/>
    </row>
    <row r="38" spans="1:32" ht="30.6" x14ac:dyDescent="0.2">
      <c r="A38" s="8" t="s">
        <v>954</v>
      </c>
      <c r="B38" s="7" t="s">
        <v>71</v>
      </c>
      <c r="C38" s="29"/>
      <c r="D38" s="8" t="s">
        <v>154</v>
      </c>
      <c r="E38" s="8">
        <v>3</v>
      </c>
      <c r="F38" s="9">
        <v>43473.355555555558</v>
      </c>
      <c r="G38" s="8" t="s">
        <v>3</v>
      </c>
      <c r="H38" s="8" t="s">
        <v>3</v>
      </c>
      <c r="I38" s="8" t="s">
        <v>955</v>
      </c>
      <c r="J38" s="8" t="s">
        <v>956</v>
      </c>
      <c r="K38" s="8" t="s">
        <v>105</v>
      </c>
      <c r="L38" s="8" t="s">
        <v>957</v>
      </c>
      <c r="M38" s="8" t="s">
        <v>958</v>
      </c>
      <c r="N38" s="8" t="s">
        <v>198</v>
      </c>
      <c r="O38" s="8"/>
      <c r="P38" s="8"/>
      <c r="Q38" s="15">
        <v>0</v>
      </c>
      <c r="R38" s="8"/>
      <c r="S38" s="9">
        <v>43473.617361111108</v>
      </c>
      <c r="T38" s="8" t="s">
        <v>207</v>
      </c>
      <c r="U38" s="8"/>
      <c r="V38" s="8"/>
      <c r="W38" s="8"/>
      <c r="X38" s="8"/>
      <c r="Y38" s="8" t="s">
        <v>127</v>
      </c>
      <c r="Z38" s="8" t="s">
        <v>167</v>
      </c>
      <c r="AA38" s="8" t="s">
        <v>57</v>
      </c>
      <c r="AB38" s="8" t="s">
        <v>50</v>
      </c>
      <c r="AC38" s="8" t="s">
        <v>94</v>
      </c>
      <c r="AD38" s="8" t="s">
        <v>959</v>
      </c>
      <c r="AE38" s="8"/>
      <c r="AF38" s="8"/>
    </row>
    <row r="39" spans="1:32" ht="40.799999999999997" x14ac:dyDescent="0.2">
      <c r="A39" s="8" t="s">
        <v>1124</v>
      </c>
      <c r="B39" s="7" t="s">
        <v>124</v>
      </c>
      <c r="C39" s="7"/>
      <c r="D39" s="8" t="s">
        <v>154</v>
      </c>
      <c r="E39" s="8">
        <v>3</v>
      </c>
      <c r="F39" s="9">
        <v>43644.280555555553</v>
      </c>
      <c r="G39" s="8" t="s">
        <v>3</v>
      </c>
      <c r="H39" s="8" t="s">
        <v>3</v>
      </c>
      <c r="I39" s="8" t="s">
        <v>1125</v>
      </c>
      <c r="J39" s="8" t="s">
        <v>235</v>
      </c>
      <c r="K39" s="10">
        <v>381253008</v>
      </c>
      <c r="L39" s="8" t="s">
        <v>1126</v>
      </c>
      <c r="M39" s="8"/>
      <c r="N39" s="8" t="s">
        <v>109</v>
      </c>
      <c r="O39" s="8"/>
      <c r="P39" s="8"/>
      <c r="Q39" s="15">
        <v>0</v>
      </c>
      <c r="R39" s="8"/>
      <c r="S39" s="9">
        <v>43644.330555555556</v>
      </c>
      <c r="T39" s="8" t="s">
        <v>29</v>
      </c>
      <c r="U39" s="8"/>
      <c r="V39" s="8"/>
      <c r="W39" s="8"/>
      <c r="X39" s="8"/>
      <c r="Y39" s="8" t="s">
        <v>169</v>
      </c>
      <c r="Z39" s="8"/>
      <c r="AA39" s="8"/>
      <c r="AB39" s="8"/>
      <c r="AC39" s="8"/>
      <c r="AD39" s="8" t="s">
        <v>1127</v>
      </c>
      <c r="AE39" s="8"/>
      <c r="AF39" s="8"/>
    </row>
    <row r="40" spans="1:32" ht="81.599999999999994" x14ac:dyDescent="0.2">
      <c r="A40" s="8" t="s">
        <v>1128</v>
      </c>
      <c r="B40" s="7" t="s">
        <v>124</v>
      </c>
      <c r="C40" s="7"/>
      <c r="D40" s="8" t="s">
        <v>154</v>
      </c>
      <c r="E40" s="8">
        <v>3</v>
      </c>
      <c r="F40" s="9">
        <v>43636.57916666667</v>
      </c>
      <c r="G40" s="8" t="s">
        <v>5</v>
      </c>
      <c r="H40" s="8" t="s">
        <v>5</v>
      </c>
      <c r="I40" s="8" t="s">
        <v>1129</v>
      </c>
      <c r="J40" s="8" t="s">
        <v>1130</v>
      </c>
      <c r="K40" s="8">
        <v>736754234</v>
      </c>
      <c r="L40" s="8" t="s">
        <v>1131</v>
      </c>
      <c r="M40" s="8" t="s">
        <v>1132</v>
      </c>
      <c r="N40" s="8" t="s">
        <v>159</v>
      </c>
      <c r="O40" s="8"/>
      <c r="P40" s="8"/>
      <c r="Q40" s="15">
        <v>0</v>
      </c>
      <c r="R40" s="8"/>
      <c r="S40" s="9">
        <v>43637.34097222222</v>
      </c>
      <c r="T40" s="8" t="s">
        <v>29</v>
      </c>
      <c r="U40" s="8"/>
      <c r="V40" s="8"/>
      <c r="W40" s="8"/>
      <c r="X40" s="8"/>
      <c r="Y40" s="8" t="s">
        <v>145</v>
      </c>
      <c r="Z40" s="8"/>
      <c r="AA40" s="8"/>
      <c r="AB40" s="8"/>
      <c r="AC40" s="8"/>
      <c r="AD40" s="8"/>
      <c r="AE40" s="8"/>
      <c r="AF40" s="8"/>
    </row>
    <row r="41" spans="1:32" ht="81.599999999999994" x14ac:dyDescent="0.2">
      <c r="A41" s="8" t="s">
        <v>1133</v>
      </c>
      <c r="B41" s="7" t="s">
        <v>71</v>
      </c>
      <c r="C41" s="7"/>
      <c r="D41" s="8" t="s">
        <v>154</v>
      </c>
      <c r="E41" s="8">
        <v>3</v>
      </c>
      <c r="F41" s="9">
        <v>43633.393055555556</v>
      </c>
      <c r="G41" s="8" t="s">
        <v>3</v>
      </c>
      <c r="H41" s="8" t="s">
        <v>3</v>
      </c>
      <c r="I41" s="8" t="s">
        <v>1134</v>
      </c>
      <c r="J41" s="8" t="s">
        <v>1135</v>
      </c>
      <c r="K41" s="10">
        <v>737239190</v>
      </c>
      <c r="L41" s="8" t="s">
        <v>155</v>
      </c>
      <c r="M41" s="8" t="s">
        <v>1136</v>
      </c>
      <c r="N41" s="8" t="s">
        <v>159</v>
      </c>
      <c r="O41" s="8"/>
      <c r="P41" s="8"/>
      <c r="Q41" s="15">
        <v>0</v>
      </c>
      <c r="R41" s="8"/>
      <c r="S41" s="9">
        <v>43633.5625</v>
      </c>
      <c r="T41" s="8" t="s">
        <v>20</v>
      </c>
      <c r="U41" s="8"/>
      <c r="V41" s="8"/>
      <c r="W41" s="8"/>
      <c r="X41" s="8"/>
      <c r="Y41" s="8" t="s">
        <v>135</v>
      </c>
      <c r="Z41" s="8" t="s">
        <v>143</v>
      </c>
      <c r="AA41" s="8" t="s">
        <v>140</v>
      </c>
      <c r="AB41" s="8" t="s">
        <v>57</v>
      </c>
      <c r="AC41" s="8" t="s">
        <v>93</v>
      </c>
      <c r="AD41" s="8"/>
      <c r="AE41" s="8"/>
      <c r="AF41" s="8"/>
    </row>
    <row r="42" spans="1:32" ht="30.6" x14ac:dyDescent="0.2">
      <c r="A42" s="8" t="s">
        <v>1137</v>
      </c>
      <c r="B42" s="7" t="s">
        <v>71</v>
      </c>
      <c r="C42" s="7"/>
      <c r="D42" s="8" t="s">
        <v>154</v>
      </c>
      <c r="E42" s="8">
        <v>3</v>
      </c>
      <c r="F42" s="9">
        <v>43632.605555555558</v>
      </c>
      <c r="G42" s="8" t="s">
        <v>3</v>
      </c>
      <c r="H42" s="8" t="s">
        <v>6</v>
      </c>
      <c r="I42" s="8" t="s">
        <v>1138</v>
      </c>
      <c r="J42" s="8" t="s">
        <v>206</v>
      </c>
      <c r="K42" s="8"/>
      <c r="L42" s="8" t="s">
        <v>1139</v>
      </c>
      <c r="M42" s="8"/>
      <c r="N42" s="8" t="s">
        <v>206</v>
      </c>
      <c r="O42" s="8"/>
      <c r="P42" s="8"/>
      <c r="Q42" s="15">
        <v>0</v>
      </c>
      <c r="R42" s="8"/>
      <c r="S42" s="9">
        <v>43632.71597222222</v>
      </c>
      <c r="T42" s="8" t="s">
        <v>21</v>
      </c>
      <c r="U42" s="8"/>
      <c r="V42" s="8"/>
      <c r="W42" s="8"/>
      <c r="X42" s="8"/>
      <c r="Y42" s="8" t="s">
        <v>127</v>
      </c>
      <c r="Z42" s="8" t="s">
        <v>152</v>
      </c>
      <c r="AA42" s="8" t="s">
        <v>140</v>
      </c>
      <c r="AB42" s="8" t="s">
        <v>57</v>
      </c>
      <c r="AC42" s="8" t="s">
        <v>93</v>
      </c>
      <c r="AD42" s="8"/>
      <c r="AE42" s="8"/>
      <c r="AF42" s="8"/>
    </row>
    <row r="43" spans="1:32" ht="20.399999999999999" x14ac:dyDescent="0.2">
      <c r="A43" s="8" t="s">
        <v>1140</v>
      </c>
      <c r="B43" s="7" t="s">
        <v>124</v>
      </c>
      <c r="C43" s="7"/>
      <c r="D43" s="8" t="s">
        <v>154</v>
      </c>
      <c r="E43" s="8">
        <v>3</v>
      </c>
      <c r="F43" s="9">
        <v>43631.775694444441</v>
      </c>
      <c r="G43" s="8" t="s">
        <v>5</v>
      </c>
      <c r="H43" s="8" t="s">
        <v>5</v>
      </c>
      <c r="I43" s="8" t="s">
        <v>1141</v>
      </c>
      <c r="J43" s="8" t="s">
        <v>1142</v>
      </c>
      <c r="K43" s="10">
        <v>724677437</v>
      </c>
      <c r="L43" s="8" t="s">
        <v>38</v>
      </c>
      <c r="M43" s="8"/>
      <c r="N43" s="8" t="s">
        <v>206</v>
      </c>
      <c r="O43" s="8"/>
      <c r="P43" s="8"/>
      <c r="Q43" s="15">
        <v>0</v>
      </c>
      <c r="R43" s="8"/>
      <c r="S43" s="9">
        <v>43631.958333333336</v>
      </c>
      <c r="T43" s="8" t="s">
        <v>29</v>
      </c>
      <c r="U43" s="8"/>
      <c r="V43" s="8"/>
      <c r="W43" s="8" t="s">
        <v>1143</v>
      </c>
      <c r="X43" s="8"/>
      <c r="Y43" s="8" t="s">
        <v>169</v>
      </c>
      <c r="Z43" s="8"/>
      <c r="AA43" s="8"/>
      <c r="AB43" s="8"/>
      <c r="AC43" s="8"/>
      <c r="AD43" s="8"/>
      <c r="AE43" s="8"/>
      <c r="AF43" s="8"/>
    </row>
    <row r="44" spans="1:32" ht="30.6" x14ac:dyDescent="0.2">
      <c r="A44" s="8" t="s">
        <v>1144</v>
      </c>
      <c r="B44" s="7" t="s">
        <v>124</v>
      </c>
      <c r="C44" s="7"/>
      <c r="D44" s="8" t="s">
        <v>154</v>
      </c>
      <c r="E44" s="8">
        <v>3</v>
      </c>
      <c r="F44" s="9">
        <v>43631.76458333333</v>
      </c>
      <c r="G44" s="8" t="s">
        <v>3</v>
      </c>
      <c r="H44" s="8" t="s">
        <v>3</v>
      </c>
      <c r="I44" s="8" t="s">
        <v>1145</v>
      </c>
      <c r="J44" s="8" t="s">
        <v>1146</v>
      </c>
      <c r="K44" s="8"/>
      <c r="L44" s="8" t="s">
        <v>155</v>
      </c>
      <c r="M44" s="8"/>
      <c r="N44" s="8" t="s">
        <v>206</v>
      </c>
      <c r="O44" s="8"/>
      <c r="P44" s="8"/>
      <c r="Q44" s="15">
        <v>0</v>
      </c>
      <c r="R44" s="8"/>
      <c r="S44" s="9">
        <v>43631.92083333333</v>
      </c>
      <c r="T44" s="8" t="s">
        <v>29</v>
      </c>
      <c r="U44" s="8"/>
      <c r="V44" s="8"/>
      <c r="W44" s="8" t="s">
        <v>1147</v>
      </c>
      <c r="X44" s="8"/>
      <c r="Y44" s="8" t="s">
        <v>169</v>
      </c>
      <c r="Z44" s="8"/>
      <c r="AA44" s="8"/>
      <c r="AB44" s="8"/>
      <c r="AC44" s="8"/>
      <c r="AD44" s="8"/>
      <c r="AE44" s="8"/>
      <c r="AF44" s="8"/>
    </row>
    <row r="45" spans="1:32" ht="30.6" x14ac:dyDescent="0.2">
      <c r="A45" s="8" t="s">
        <v>1148</v>
      </c>
      <c r="B45" s="7" t="s">
        <v>71</v>
      </c>
      <c r="C45" s="7"/>
      <c r="D45" s="8" t="s">
        <v>154</v>
      </c>
      <c r="E45" s="8">
        <v>3</v>
      </c>
      <c r="F45" s="9">
        <v>43627.553472222222</v>
      </c>
      <c r="G45" s="8" t="s">
        <v>3</v>
      </c>
      <c r="H45" s="8" t="s">
        <v>3</v>
      </c>
      <c r="I45" s="8" t="s">
        <v>1149</v>
      </c>
      <c r="J45" s="8" t="s">
        <v>246</v>
      </c>
      <c r="K45" s="8">
        <v>606076069</v>
      </c>
      <c r="L45" s="8" t="s">
        <v>180</v>
      </c>
      <c r="M45" s="8" t="s">
        <v>1150</v>
      </c>
      <c r="N45" s="8" t="s">
        <v>159</v>
      </c>
      <c r="O45" s="8"/>
      <c r="P45" s="8"/>
      <c r="Q45" s="15">
        <v>0</v>
      </c>
      <c r="R45" s="8"/>
      <c r="S45" s="9">
        <v>43628.427083333336</v>
      </c>
      <c r="T45" s="8" t="s">
        <v>20</v>
      </c>
      <c r="U45" s="8"/>
      <c r="V45" s="8"/>
      <c r="W45" s="8"/>
      <c r="X45" s="8"/>
      <c r="Y45" s="8" t="s">
        <v>145</v>
      </c>
      <c r="Z45" s="8" t="s">
        <v>143</v>
      </c>
      <c r="AA45" s="8" t="s">
        <v>140</v>
      </c>
      <c r="AB45" s="8" t="s">
        <v>57</v>
      </c>
      <c r="AC45" s="8" t="s">
        <v>93</v>
      </c>
      <c r="AD45" s="8"/>
      <c r="AE45" s="8"/>
      <c r="AF45" s="8"/>
    </row>
    <row r="46" spans="1:32" ht="51" x14ac:dyDescent="0.2">
      <c r="A46" s="8" t="s">
        <v>1151</v>
      </c>
      <c r="B46" s="7" t="s">
        <v>71</v>
      </c>
      <c r="C46" s="7"/>
      <c r="D46" s="8" t="s">
        <v>154</v>
      </c>
      <c r="E46" s="8">
        <v>3</v>
      </c>
      <c r="F46" s="9">
        <v>43623.431250000001</v>
      </c>
      <c r="G46" s="8" t="s">
        <v>3</v>
      </c>
      <c r="H46" s="8" t="s">
        <v>3</v>
      </c>
      <c r="I46" s="8" t="s">
        <v>1152</v>
      </c>
      <c r="J46" s="8" t="s">
        <v>105</v>
      </c>
      <c r="K46" s="10">
        <v>381200761</v>
      </c>
      <c r="L46" s="8" t="s">
        <v>957</v>
      </c>
      <c r="M46" s="8" t="s">
        <v>1153</v>
      </c>
      <c r="N46" s="8" t="s">
        <v>377</v>
      </c>
      <c r="O46" s="8"/>
      <c r="P46" s="8"/>
      <c r="Q46" s="15">
        <v>0</v>
      </c>
      <c r="R46" s="8"/>
      <c r="S46" s="9">
        <v>43623.57708333333</v>
      </c>
      <c r="T46" s="8" t="s">
        <v>207</v>
      </c>
      <c r="U46" s="8"/>
      <c r="V46" s="8"/>
      <c r="W46" s="8"/>
      <c r="X46" s="8"/>
      <c r="Y46" s="8" t="s">
        <v>169</v>
      </c>
      <c r="Z46" s="8" t="s">
        <v>167</v>
      </c>
      <c r="AA46" s="8" t="s">
        <v>57</v>
      </c>
      <c r="AB46" s="8" t="s">
        <v>47</v>
      </c>
      <c r="AC46" s="8" t="s">
        <v>93</v>
      </c>
      <c r="AD46" s="8" t="s">
        <v>1154</v>
      </c>
      <c r="AE46" s="8"/>
      <c r="AF46" s="8"/>
    </row>
    <row r="47" spans="1:32" ht="91.8" x14ac:dyDescent="0.2">
      <c r="A47" s="8" t="s">
        <v>1155</v>
      </c>
      <c r="B47" s="7" t="s">
        <v>71</v>
      </c>
      <c r="C47" s="7"/>
      <c r="D47" s="8" t="s">
        <v>154</v>
      </c>
      <c r="E47" s="8">
        <v>3</v>
      </c>
      <c r="F47" s="9">
        <v>43623.331944444442</v>
      </c>
      <c r="G47" s="8" t="s">
        <v>3</v>
      </c>
      <c r="H47" s="8" t="s">
        <v>6</v>
      </c>
      <c r="I47" s="8" t="s">
        <v>1156</v>
      </c>
      <c r="J47" s="8" t="s">
        <v>147</v>
      </c>
      <c r="K47" s="8"/>
      <c r="L47" s="8" t="s">
        <v>107</v>
      </c>
      <c r="M47" s="8" t="s">
        <v>1157</v>
      </c>
      <c r="N47" s="8" t="s">
        <v>126</v>
      </c>
      <c r="O47" s="8"/>
      <c r="P47" s="8"/>
      <c r="Q47" s="15">
        <v>0</v>
      </c>
      <c r="R47" s="8"/>
      <c r="S47" s="9">
        <v>43628.459027777775</v>
      </c>
      <c r="T47" s="8" t="s">
        <v>160</v>
      </c>
      <c r="U47" s="8"/>
      <c r="V47" s="8"/>
      <c r="W47" s="8" t="s">
        <v>1157</v>
      </c>
      <c r="X47" s="8"/>
      <c r="Y47" s="8" t="s">
        <v>126</v>
      </c>
      <c r="Z47" s="8" t="s">
        <v>167</v>
      </c>
      <c r="AA47" s="8" t="s">
        <v>1158</v>
      </c>
      <c r="AB47" s="8" t="s">
        <v>63</v>
      </c>
      <c r="AC47" s="8" t="s">
        <v>59</v>
      </c>
      <c r="AD47" s="8" t="s">
        <v>1159</v>
      </c>
      <c r="AE47" s="8" t="s">
        <v>1160</v>
      </c>
      <c r="AF47" s="8" t="s">
        <v>1161</v>
      </c>
    </row>
    <row r="48" spans="1:32" ht="30.6" x14ac:dyDescent="0.2">
      <c r="A48" s="8" t="s">
        <v>1162</v>
      </c>
      <c r="B48" s="7" t="s">
        <v>71</v>
      </c>
      <c r="C48" s="7"/>
      <c r="D48" s="8" t="s">
        <v>154</v>
      </c>
      <c r="E48" s="8">
        <v>3</v>
      </c>
      <c r="F48" s="9">
        <v>43622.806250000001</v>
      </c>
      <c r="G48" s="8" t="s">
        <v>3</v>
      </c>
      <c r="H48" s="8" t="s">
        <v>70</v>
      </c>
      <c r="I48" s="8" t="s">
        <v>1163</v>
      </c>
      <c r="J48" s="8" t="s">
        <v>1164</v>
      </c>
      <c r="K48" s="10">
        <v>776753108</v>
      </c>
      <c r="L48" s="8" t="s">
        <v>180</v>
      </c>
      <c r="M48" s="8"/>
      <c r="N48" s="8" t="s">
        <v>159</v>
      </c>
      <c r="O48" s="8"/>
      <c r="P48" s="8"/>
      <c r="Q48" s="15">
        <v>0</v>
      </c>
      <c r="R48" s="8"/>
      <c r="S48" s="9">
        <v>43622.866666666669</v>
      </c>
      <c r="T48" s="8" t="s">
        <v>21</v>
      </c>
      <c r="U48" s="8"/>
      <c r="V48" s="8"/>
      <c r="W48" s="8"/>
      <c r="X48" s="8"/>
      <c r="Y48" s="8" t="s">
        <v>130</v>
      </c>
      <c r="Z48" s="8" t="s">
        <v>152</v>
      </c>
      <c r="AA48" s="8" t="s">
        <v>140</v>
      </c>
      <c r="AB48" s="8" t="s">
        <v>57</v>
      </c>
      <c r="AC48" s="8" t="s">
        <v>93</v>
      </c>
      <c r="AD48" s="8"/>
      <c r="AE48" s="8"/>
      <c r="AF48" s="8"/>
    </row>
    <row r="49" spans="1:32" ht="30.6" x14ac:dyDescent="0.2">
      <c r="A49" s="8" t="s">
        <v>1165</v>
      </c>
      <c r="B49" s="7" t="s">
        <v>71</v>
      </c>
      <c r="C49" s="7"/>
      <c r="D49" s="8" t="s">
        <v>154</v>
      </c>
      <c r="E49" s="8">
        <v>3</v>
      </c>
      <c r="F49" s="9">
        <v>43616.691666666666</v>
      </c>
      <c r="G49" s="8" t="s">
        <v>5</v>
      </c>
      <c r="H49" s="8" t="s">
        <v>5</v>
      </c>
      <c r="I49" s="8" t="s">
        <v>1166</v>
      </c>
      <c r="J49" s="8" t="s">
        <v>1167</v>
      </c>
      <c r="K49" s="10">
        <v>734369618</v>
      </c>
      <c r="L49" s="8" t="s">
        <v>157</v>
      </c>
      <c r="M49" s="8"/>
      <c r="N49" s="8" t="s">
        <v>156</v>
      </c>
      <c r="O49" s="8"/>
      <c r="P49" s="8"/>
      <c r="Q49" s="15">
        <v>0</v>
      </c>
      <c r="R49" s="8"/>
      <c r="S49" s="9">
        <v>43616.890972222223</v>
      </c>
      <c r="T49" s="8" t="s">
        <v>20</v>
      </c>
      <c r="U49" s="8"/>
      <c r="V49" s="8"/>
      <c r="W49" s="8"/>
      <c r="X49" s="8"/>
      <c r="Y49" s="8" t="s">
        <v>130</v>
      </c>
      <c r="Z49" s="8" t="s">
        <v>143</v>
      </c>
      <c r="AA49" s="8" t="s">
        <v>140</v>
      </c>
      <c r="AB49" s="8" t="s">
        <v>57</v>
      </c>
      <c r="AC49" s="8" t="s">
        <v>93</v>
      </c>
      <c r="AD49" s="8"/>
      <c r="AE49" s="8"/>
      <c r="AF49" s="8"/>
    </row>
    <row r="50" spans="1:32" ht="30.6" x14ac:dyDescent="0.2">
      <c r="A50" s="8" t="s">
        <v>1168</v>
      </c>
      <c r="B50" s="7" t="s">
        <v>71</v>
      </c>
      <c r="C50" s="7"/>
      <c r="D50" s="8" t="s">
        <v>138</v>
      </c>
      <c r="E50" s="8">
        <v>3</v>
      </c>
      <c r="F50" s="9">
        <v>43614.554166666669</v>
      </c>
      <c r="G50" s="8" t="s">
        <v>3</v>
      </c>
      <c r="H50" s="8" t="s">
        <v>79</v>
      </c>
      <c r="I50" s="8"/>
      <c r="J50" s="8" t="s">
        <v>84</v>
      </c>
      <c r="K50" s="8" t="s">
        <v>129</v>
      </c>
      <c r="L50" s="8" t="s">
        <v>1169</v>
      </c>
      <c r="M50" s="8"/>
      <c r="N50" s="8" t="s">
        <v>158</v>
      </c>
      <c r="O50" s="8"/>
      <c r="P50" s="8"/>
      <c r="Q50" s="15">
        <v>0</v>
      </c>
      <c r="R50" s="8"/>
      <c r="S50" s="9">
        <v>43614.583333333336</v>
      </c>
      <c r="T50" s="8" t="s">
        <v>557</v>
      </c>
      <c r="U50" s="8"/>
      <c r="V50" s="8"/>
      <c r="W50" s="8"/>
      <c r="X50" s="8"/>
      <c r="Y50" s="8" t="s">
        <v>135</v>
      </c>
      <c r="Z50" s="8" t="s">
        <v>1170</v>
      </c>
      <c r="AA50" s="8" t="s">
        <v>57</v>
      </c>
      <c r="AB50" s="8" t="s">
        <v>57</v>
      </c>
      <c r="AC50" s="8" t="s">
        <v>93</v>
      </c>
      <c r="AD50" s="8" t="s">
        <v>1171</v>
      </c>
      <c r="AE50" s="8"/>
      <c r="AF50" s="8"/>
    </row>
    <row r="51" spans="1:32" ht="81.599999999999994" x14ac:dyDescent="0.2">
      <c r="A51" s="8" t="s">
        <v>1172</v>
      </c>
      <c r="B51" s="7" t="s">
        <v>71</v>
      </c>
      <c r="C51" s="7"/>
      <c r="D51" s="8" t="s">
        <v>154</v>
      </c>
      <c r="E51" s="8">
        <v>3</v>
      </c>
      <c r="F51" s="9">
        <v>43600.892361111109</v>
      </c>
      <c r="G51" s="8" t="s">
        <v>5</v>
      </c>
      <c r="H51" s="8" t="s">
        <v>5</v>
      </c>
      <c r="I51" s="8" t="s">
        <v>1141</v>
      </c>
      <c r="J51" s="8" t="s">
        <v>1173</v>
      </c>
      <c r="K51" s="10">
        <v>602212632</v>
      </c>
      <c r="L51" s="8" t="s">
        <v>162</v>
      </c>
      <c r="M51" s="8" t="s">
        <v>1174</v>
      </c>
      <c r="N51" s="8" t="s">
        <v>159</v>
      </c>
      <c r="O51" s="8"/>
      <c r="P51" s="8"/>
      <c r="Q51" s="15">
        <v>0</v>
      </c>
      <c r="R51" s="8"/>
      <c r="S51" s="9">
        <v>43601.583333333336</v>
      </c>
      <c r="T51" s="8" t="s">
        <v>21</v>
      </c>
      <c r="U51" s="8"/>
      <c r="V51" s="8"/>
      <c r="W51" s="8"/>
      <c r="X51" s="8"/>
      <c r="Y51" s="8" t="s">
        <v>135</v>
      </c>
      <c r="Z51" s="8" t="s">
        <v>152</v>
      </c>
      <c r="AA51" s="8" t="s">
        <v>140</v>
      </c>
      <c r="AB51" s="8" t="s">
        <v>57</v>
      </c>
      <c r="AC51" s="8" t="s">
        <v>93</v>
      </c>
      <c r="AD51" s="8"/>
      <c r="AE51" s="8"/>
      <c r="AF51" s="8"/>
    </row>
    <row r="52" spans="1:32" ht="30.6" x14ac:dyDescent="0.2">
      <c r="A52" s="8" t="s">
        <v>1175</v>
      </c>
      <c r="B52" s="7" t="s">
        <v>71</v>
      </c>
      <c r="C52" s="7"/>
      <c r="D52" s="8" t="s">
        <v>154</v>
      </c>
      <c r="E52" s="8">
        <v>3</v>
      </c>
      <c r="F52" s="9">
        <v>43600.384722222225</v>
      </c>
      <c r="G52" s="8" t="s">
        <v>4</v>
      </c>
      <c r="H52" s="8" t="s">
        <v>4</v>
      </c>
      <c r="I52" s="8" t="s">
        <v>1176</v>
      </c>
      <c r="J52" s="8" t="s">
        <v>1177</v>
      </c>
      <c r="K52" s="10">
        <v>728913507</v>
      </c>
      <c r="L52" s="8" t="s">
        <v>157</v>
      </c>
      <c r="M52" s="8"/>
      <c r="N52" s="8" t="s">
        <v>159</v>
      </c>
      <c r="O52" s="8"/>
      <c r="P52" s="8"/>
      <c r="Q52" s="15">
        <v>0</v>
      </c>
      <c r="R52" s="8"/>
      <c r="S52" s="9">
        <v>43600.583333333336</v>
      </c>
      <c r="T52" s="8" t="s">
        <v>20</v>
      </c>
      <c r="U52" s="8"/>
      <c r="V52" s="8"/>
      <c r="W52" s="8"/>
      <c r="X52" s="8"/>
      <c r="Y52" s="8" t="s">
        <v>125</v>
      </c>
      <c r="Z52" s="8" t="s">
        <v>143</v>
      </c>
      <c r="AA52" s="8" t="s">
        <v>140</v>
      </c>
      <c r="AB52" s="8" t="s">
        <v>57</v>
      </c>
      <c r="AC52" s="8" t="s">
        <v>93</v>
      </c>
      <c r="AD52" s="8"/>
      <c r="AE52" s="8"/>
      <c r="AF52" s="8"/>
    </row>
    <row r="53" spans="1:32" s="27" customFormat="1" ht="51" x14ac:dyDescent="0.2">
      <c r="A53" s="8" t="s">
        <v>1178</v>
      </c>
      <c r="B53" s="7" t="s">
        <v>71</v>
      </c>
      <c r="C53" s="7"/>
      <c r="D53" s="8" t="s">
        <v>154</v>
      </c>
      <c r="E53" s="8">
        <v>3</v>
      </c>
      <c r="F53" s="9">
        <v>43598.396527777775</v>
      </c>
      <c r="G53" s="8" t="s">
        <v>3</v>
      </c>
      <c r="H53" s="8" t="s">
        <v>3</v>
      </c>
      <c r="I53" s="8" t="s">
        <v>1179</v>
      </c>
      <c r="J53" s="8" t="s">
        <v>1180</v>
      </c>
      <c r="K53" s="8" t="s">
        <v>1181</v>
      </c>
      <c r="L53" s="8" t="s">
        <v>181</v>
      </c>
      <c r="M53" s="8" t="s">
        <v>1182</v>
      </c>
      <c r="N53" s="8" t="s">
        <v>159</v>
      </c>
      <c r="O53" s="8"/>
      <c r="P53" s="8"/>
      <c r="Q53" s="15">
        <v>0</v>
      </c>
      <c r="R53" s="8"/>
      <c r="S53" s="9">
        <v>43598.479166666664</v>
      </c>
      <c r="T53" s="8" t="s">
        <v>20</v>
      </c>
      <c r="U53" s="8"/>
      <c r="V53" s="8"/>
      <c r="W53" s="8"/>
      <c r="X53" s="8"/>
      <c r="Y53" s="8" t="s">
        <v>169</v>
      </c>
      <c r="Z53" s="8" t="s">
        <v>143</v>
      </c>
      <c r="AA53" s="8" t="s">
        <v>140</v>
      </c>
      <c r="AB53" s="8" t="s">
        <v>57</v>
      </c>
      <c r="AC53" s="8" t="s">
        <v>93</v>
      </c>
      <c r="AD53" s="8"/>
      <c r="AE53" s="8"/>
      <c r="AF53" s="8"/>
    </row>
    <row r="54" spans="1:32" s="27" customFormat="1" ht="30.6" x14ac:dyDescent="0.2">
      <c r="A54" s="8" t="s">
        <v>1183</v>
      </c>
      <c r="B54" s="7" t="s">
        <v>71</v>
      </c>
      <c r="C54" s="7"/>
      <c r="D54" s="8" t="s">
        <v>154</v>
      </c>
      <c r="E54" s="8">
        <v>3</v>
      </c>
      <c r="F54" s="9">
        <v>43589.863888888889</v>
      </c>
      <c r="G54" s="8" t="s">
        <v>3</v>
      </c>
      <c r="H54" s="8" t="s">
        <v>3</v>
      </c>
      <c r="I54" s="8" t="s">
        <v>1184</v>
      </c>
      <c r="J54" s="8" t="s">
        <v>1185</v>
      </c>
      <c r="K54" s="10">
        <v>381259162</v>
      </c>
      <c r="L54" s="8" t="s">
        <v>157</v>
      </c>
      <c r="M54" s="8" t="s">
        <v>1186</v>
      </c>
      <c r="N54" s="8" t="s">
        <v>156</v>
      </c>
      <c r="O54" s="8"/>
      <c r="P54" s="8"/>
      <c r="Q54" s="15">
        <v>0</v>
      </c>
      <c r="R54" s="8"/>
      <c r="S54" s="9">
        <v>43590.421527777777</v>
      </c>
      <c r="T54" s="8" t="s">
        <v>20</v>
      </c>
      <c r="U54" s="8"/>
      <c r="V54" s="8"/>
      <c r="W54" s="8"/>
      <c r="X54" s="8"/>
      <c r="Y54" s="8" t="s">
        <v>127</v>
      </c>
      <c r="Z54" s="8" t="s">
        <v>143</v>
      </c>
      <c r="AA54" s="8" t="s">
        <v>140</v>
      </c>
      <c r="AB54" s="8" t="s">
        <v>57</v>
      </c>
      <c r="AC54" s="8" t="s">
        <v>93</v>
      </c>
      <c r="AD54" s="8"/>
      <c r="AE54" s="8"/>
      <c r="AF54" s="8"/>
    </row>
    <row r="55" spans="1:32" s="27" customFormat="1" ht="112.2" x14ac:dyDescent="0.2">
      <c r="A55" s="8" t="s">
        <v>1187</v>
      </c>
      <c r="B55" s="7" t="s">
        <v>71</v>
      </c>
      <c r="C55" s="7"/>
      <c r="D55" s="8" t="s">
        <v>154</v>
      </c>
      <c r="E55" s="8">
        <v>3</v>
      </c>
      <c r="F55" s="9">
        <v>43588.3</v>
      </c>
      <c r="G55" s="8" t="s">
        <v>4</v>
      </c>
      <c r="H55" s="8" t="s">
        <v>30</v>
      </c>
      <c r="I55" s="8" t="s">
        <v>1188</v>
      </c>
      <c r="J55" s="8" t="s">
        <v>182</v>
      </c>
      <c r="K55" s="8" t="s">
        <v>150</v>
      </c>
      <c r="L55" s="8" t="s">
        <v>165</v>
      </c>
      <c r="M55" s="8" t="s">
        <v>232</v>
      </c>
      <c r="N55" s="8" t="s">
        <v>183</v>
      </c>
      <c r="O55" s="8"/>
      <c r="P55" s="8"/>
      <c r="Q55" s="15">
        <v>0</v>
      </c>
      <c r="R55" s="8"/>
      <c r="S55" s="9">
        <v>43588.583333333336</v>
      </c>
      <c r="T55" s="8" t="s">
        <v>20</v>
      </c>
      <c r="U55" s="8"/>
      <c r="V55" s="8" t="s">
        <v>1189</v>
      </c>
      <c r="W55" s="8"/>
      <c r="X55" s="8"/>
      <c r="Y55" s="8" t="s">
        <v>130</v>
      </c>
      <c r="Z55" s="8" t="s">
        <v>143</v>
      </c>
      <c r="AA55" s="8" t="s">
        <v>57</v>
      </c>
      <c r="AB55" s="8" t="s">
        <v>102</v>
      </c>
      <c r="AC55" s="8" t="s">
        <v>53</v>
      </c>
      <c r="AD55" s="8" t="s">
        <v>1190</v>
      </c>
      <c r="AE55" s="8" t="s">
        <v>1191</v>
      </c>
      <c r="AF55" s="8" t="s">
        <v>1192</v>
      </c>
    </row>
    <row r="56" spans="1:32" s="27" customFormat="1" ht="61.2" x14ac:dyDescent="0.2">
      <c r="A56" s="8" t="s">
        <v>1193</v>
      </c>
      <c r="B56" s="7" t="s">
        <v>71</v>
      </c>
      <c r="C56" s="29"/>
      <c r="D56" s="8" t="s">
        <v>154</v>
      </c>
      <c r="E56" s="8">
        <v>3</v>
      </c>
      <c r="F56" s="9">
        <v>43580.3125</v>
      </c>
      <c r="G56" s="8" t="s">
        <v>5</v>
      </c>
      <c r="H56" s="8" t="s">
        <v>5</v>
      </c>
      <c r="I56" s="8" t="s">
        <v>208</v>
      </c>
      <c r="J56" s="8" t="s">
        <v>147</v>
      </c>
      <c r="K56" s="8"/>
      <c r="L56" s="8" t="s">
        <v>549</v>
      </c>
      <c r="M56" s="8"/>
      <c r="N56" s="8" t="s">
        <v>126</v>
      </c>
      <c r="O56" s="8"/>
      <c r="P56" s="8"/>
      <c r="Q56" s="15">
        <v>0</v>
      </c>
      <c r="R56" s="8"/>
      <c r="S56" s="9">
        <v>43580.5</v>
      </c>
      <c r="T56" s="8" t="s">
        <v>20</v>
      </c>
      <c r="U56" s="8"/>
      <c r="V56" s="8" t="s">
        <v>1194</v>
      </c>
      <c r="W56" s="8"/>
      <c r="X56" s="8"/>
      <c r="Y56" s="8" t="s">
        <v>126</v>
      </c>
      <c r="Z56" s="8" t="s">
        <v>143</v>
      </c>
      <c r="AA56" s="8" t="s">
        <v>161</v>
      </c>
      <c r="AB56" s="8" t="s">
        <v>52</v>
      </c>
      <c r="AC56" s="8" t="s">
        <v>53</v>
      </c>
      <c r="AD56" s="8" t="s">
        <v>1195</v>
      </c>
      <c r="AE56" s="8" t="s">
        <v>1196</v>
      </c>
      <c r="AF56" s="8" t="s">
        <v>1197</v>
      </c>
    </row>
    <row r="57" spans="1:32" s="27" customFormat="1" ht="30.6" x14ac:dyDescent="0.2">
      <c r="A57" s="8" t="s">
        <v>1198</v>
      </c>
      <c r="B57" s="7" t="s">
        <v>71</v>
      </c>
      <c r="C57" s="29"/>
      <c r="D57" s="8" t="s">
        <v>154</v>
      </c>
      <c r="E57" s="8">
        <v>3</v>
      </c>
      <c r="F57" s="9">
        <v>43573.320138888892</v>
      </c>
      <c r="G57" s="8" t="s">
        <v>3</v>
      </c>
      <c r="H57" s="8" t="s">
        <v>3</v>
      </c>
      <c r="I57" s="8" t="s">
        <v>1199</v>
      </c>
      <c r="J57" s="8" t="s">
        <v>234</v>
      </c>
      <c r="K57" s="8"/>
      <c r="L57" s="8" t="s">
        <v>107</v>
      </c>
      <c r="M57" s="8" t="s">
        <v>1200</v>
      </c>
      <c r="N57" s="8" t="s">
        <v>109</v>
      </c>
      <c r="O57" s="8"/>
      <c r="P57" s="8"/>
      <c r="Q57" s="15">
        <v>0</v>
      </c>
      <c r="R57" s="8"/>
      <c r="S57" s="9">
        <v>43663.566666666666</v>
      </c>
      <c r="T57" s="8" t="s">
        <v>207</v>
      </c>
      <c r="U57" s="8"/>
      <c r="V57" s="8"/>
      <c r="W57" s="8"/>
      <c r="X57" s="8"/>
      <c r="Y57" s="8" t="s">
        <v>169</v>
      </c>
      <c r="Z57" s="8" t="s">
        <v>167</v>
      </c>
      <c r="AA57" s="8" t="s">
        <v>243</v>
      </c>
      <c r="AB57" s="8" t="s">
        <v>47</v>
      </c>
      <c r="AC57" s="8" t="s">
        <v>53</v>
      </c>
      <c r="AD57" s="8" t="s">
        <v>1201</v>
      </c>
      <c r="AE57" s="8"/>
      <c r="AF57" s="8"/>
    </row>
    <row r="58" spans="1:32" s="27" customFormat="1" ht="30.6" x14ac:dyDescent="0.2">
      <c r="A58" s="8" t="s">
        <v>1202</v>
      </c>
      <c r="B58" s="7" t="s">
        <v>71</v>
      </c>
      <c r="C58" s="7"/>
      <c r="D58" s="8" t="s">
        <v>154</v>
      </c>
      <c r="E58" s="8">
        <v>3</v>
      </c>
      <c r="F58" s="9">
        <v>43570.717361111114</v>
      </c>
      <c r="G58" s="8" t="s">
        <v>3</v>
      </c>
      <c r="H58" s="8" t="s">
        <v>3</v>
      </c>
      <c r="I58" s="8" t="s">
        <v>1203</v>
      </c>
      <c r="J58" s="8" t="s">
        <v>1204</v>
      </c>
      <c r="K58" s="8">
        <v>777066222</v>
      </c>
      <c r="L58" s="8" t="s">
        <v>155</v>
      </c>
      <c r="M58" s="8"/>
      <c r="N58" s="8" t="s">
        <v>156</v>
      </c>
      <c r="O58" s="8"/>
      <c r="P58" s="8"/>
      <c r="Q58" s="15">
        <v>0</v>
      </c>
      <c r="R58" s="8"/>
      <c r="S58" s="9">
        <v>43570.88958333333</v>
      </c>
      <c r="T58" s="8" t="s">
        <v>21</v>
      </c>
      <c r="U58" s="8"/>
      <c r="V58" s="8"/>
      <c r="W58" s="8"/>
      <c r="X58" s="8"/>
      <c r="Y58" s="8" t="s">
        <v>169</v>
      </c>
      <c r="Z58" s="8" t="s">
        <v>152</v>
      </c>
      <c r="AA58" s="8" t="s">
        <v>140</v>
      </c>
      <c r="AB58" s="8" t="s">
        <v>57</v>
      </c>
      <c r="AC58" s="8" t="s">
        <v>93</v>
      </c>
      <c r="AD58" s="8"/>
      <c r="AE58" s="8"/>
      <c r="AF58" s="8"/>
    </row>
    <row r="59" spans="1:32" s="27" customFormat="1" ht="40.799999999999997" x14ac:dyDescent="0.2">
      <c r="A59" s="8" t="s">
        <v>1205</v>
      </c>
      <c r="B59" s="7" t="s">
        <v>71</v>
      </c>
      <c r="C59" s="7"/>
      <c r="D59" s="8" t="s">
        <v>154</v>
      </c>
      <c r="E59" s="8">
        <v>3</v>
      </c>
      <c r="F59" s="9">
        <v>43569.456250000003</v>
      </c>
      <c r="G59" s="8" t="s">
        <v>3</v>
      </c>
      <c r="H59" s="8" t="s">
        <v>3</v>
      </c>
      <c r="I59" s="8" t="s">
        <v>1206</v>
      </c>
      <c r="J59" s="8" t="s">
        <v>1207</v>
      </c>
      <c r="K59" s="10">
        <v>723142538</v>
      </c>
      <c r="L59" s="8" t="s">
        <v>166</v>
      </c>
      <c r="M59" s="8" t="s">
        <v>1208</v>
      </c>
      <c r="N59" s="8" t="s">
        <v>206</v>
      </c>
      <c r="O59" s="8"/>
      <c r="P59" s="8"/>
      <c r="Q59" s="15">
        <v>0</v>
      </c>
      <c r="R59" s="8"/>
      <c r="S59" s="9">
        <v>43569.589583333334</v>
      </c>
      <c r="T59" s="8" t="s">
        <v>20</v>
      </c>
      <c r="U59" s="8"/>
      <c r="V59" s="8"/>
      <c r="W59" s="8"/>
      <c r="X59" s="8"/>
      <c r="Y59" s="8" t="s">
        <v>135</v>
      </c>
      <c r="Z59" s="8" t="s">
        <v>143</v>
      </c>
      <c r="AA59" s="8" t="s">
        <v>140</v>
      </c>
      <c r="AB59" s="8" t="s">
        <v>57</v>
      </c>
      <c r="AC59" s="8" t="s">
        <v>93</v>
      </c>
      <c r="AD59" s="8"/>
      <c r="AE59" s="8"/>
      <c r="AF59" s="8"/>
    </row>
    <row r="60" spans="1:32" s="27" customFormat="1" ht="30.6" x14ac:dyDescent="0.2">
      <c r="A60" s="8" t="s">
        <v>1209</v>
      </c>
      <c r="B60" s="7" t="s">
        <v>71</v>
      </c>
      <c r="C60" s="7"/>
      <c r="D60" s="8" t="s">
        <v>154</v>
      </c>
      <c r="E60" s="8">
        <v>3</v>
      </c>
      <c r="F60" s="9">
        <v>43568.76666666667</v>
      </c>
      <c r="G60" s="8" t="s">
        <v>5</v>
      </c>
      <c r="H60" s="8" t="s">
        <v>5</v>
      </c>
      <c r="I60" s="8" t="s">
        <v>1210</v>
      </c>
      <c r="J60" s="8" t="s">
        <v>1211</v>
      </c>
      <c r="K60" s="10">
        <v>725444767</v>
      </c>
      <c r="L60" s="8" t="s">
        <v>157</v>
      </c>
      <c r="M60" s="8"/>
      <c r="N60" s="8" t="s">
        <v>206</v>
      </c>
      <c r="O60" s="8"/>
      <c r="P60" s="8"/>
      <c r="Q60" s="15">
        <v>0</v>
      </c>
      <c r="R60" s="8"/>
      <c r="S60" s="9">
        <v>43568.895833333336</v>
      </c>
      <c r="T60" s="8" t="s">
        <v>20</v>
      </c>
      <c r="U60" s="8"/>
      <c r="V60" s="8"/>
      <c r="W60" s="8"/>
      <c r="X60" s="8"/>
      <c r="Y60" s="8" t="s">
        <v>125</v>
      </c>
      <c r="Z60" s="8" t="s">
        <v>143</v>
      </c>
      <c r="AA60" s="8" t="s">
        <v>140</v>
      </c>
      <c r="AB60" s="8" t="s">
        <v>57</v>
      </c>
      <c r="AC60" s="8" t="s">
        <v>93</v>
      </c>
      <c r="AD60" s="8"/>
      <c r="AE60" s="8"/>
      <c r="AF60" s="8"/>
    </row>
    <row r="61" spans="1:32" s="27" customFormat="1" ht="30.6" x14ac:dyDescent="0.2">
      <c r="A61" s="8" t="s">
        <v>1212</v>
      </c>
      <c r="B61" s="7" t="s">
        <v>71</v>
      </c>
      <c r="C61" s="7"/>
      <c r="D61" s="8" t="s">
        <v>154</v>
      </c>
      <c r="E61" s="8">
        <v>3</v>
      </c>
      <c r="F61" s="9">
        <v>43564.39166666667</v>
      </c>
      <c r="G61" s="8" t="s">
        <v>3</v>
      </c>
      <c r="H61" s="8" t="s">
        <v>3</v>
      </c>
      <c r="I61" s="8" t="s">
        <v>191</v>
      </c>
      <c r="J61" s="8" t="s">
        <v>228</v>
      </c>
      <c r="K61" s="10">
        <v>720327570</v>
      </c>
      <c r="L61" s="8" t="s">
        <v>157</v>
      </c>
      <c r="M61" s="8"/>
      <c r="N61" s="8" t="s">
        <v>159</v>
      </c>
      <c r="O61" s="8"/>
      <c r="P61" s="8"/>
      <c r="Q61" s="15">
        <v>0</v>
      </c>
      <c r="R61" s="8"/>
      <c r="S61" s="9">
        <v>43564.53402777778</v>
      </c>
      <c r="T61" s="8" t="s">
        <v>20</v>
      </c>
      <c r="U61" s="8"/>
      <c r="V61" s="8"/>
      <c r="W61" s="8"/>
      <c r="X61" s="8"/>
      <c r="Y61" s="8" t="s">
        <v>127</v>
      </c>
      <c r="Z61" s="8" t="s">
        <v>143</v>
      </c>
      <c r="AA61" s="8" t="s">
        <v>140</v>
      </c>
      <c r="AB61" s="8" t="s">
        <v>57</v>
      </c>
      <c r="AC61" s="8" t="s">
        <v>93</v>
      </c>
      <c r="AD61" s="8"/>
      <c r="AE61" s="8"/>
      <c r="AF61" s="8"/>
    </row>
    <row r="62" spans="1:32" s="27" customFormat="1" ht="132.6" x14ac:dyDescent="0.2">
      <c r="A62" s="8" t="s">
        <v>1213</v>
      </c>
      <c r="B62" s="7" t="s">
        <v>71</v>
      </c>
      <c r="C62" s="7"/>
      <c r="D62" s="8" t="s">
        <v>138</v>
      </c>
      <c r="E62" s="8">
        <v>3</v>
      </c>
      <c r="F62" s="9">
        <v>43563.615277777775</v>
      </c>
      <c r="G62" s="8" t="s">
        <v>4</v>
      </c>
      <c r="H62" s="8" t="s">
        <v>4</v>
      </c>
      <c r="I62" s="8"/>
      <c r="J62" s="8" t="s">
        <v>80</v>
      </c>
      <c r="K62" s="8"/>
      <c r="L62" s="8" t="s">
        <v>86</v>
      </c>
      <c r="M62" s="8" t="s">
        <v>163</v>
      </c>
      <c r="N62" s="8" t="s">
        <v>158</v>
      </c>
      <c r="O62" s="8"/>
      <c r="P62" s="8"/>
      <c r="Q62" s="15">
        <v>0</v>
      </c>
      <c r="R62" s="8"/>
      <c r="S62" s="9">
        <v>43563.631944444445</v>
      </c>
      <c r="T62" s="8" t="s">
        <v>89</v>
      </c>
      <c r="U62" s="8"/>
      <c r="V62" s="8"/>
      <c r="W62" s="8"/>
      <c r="X62" s="8"/>
      <c r="Y62" s="8" t="s">
        <v>125</v>
      </c>
      <c r="Z62" s="8" t="s">
        <v>164</v>
      </c>
      <c r="AA62" s="8" t="s">
        <v>86</v>
      </c>
      <c r="AB62" s="8" t="s">
        <v>239</v>
      </c>
      <c r="AC62" s="8" t="s">
        <v>94</v>
      </c>
      <c r="AD62" s="8" t="s">
        <v>1214</v>
      </c>
      <c r="AE62" s="8"/>
      <c r="AF62" s="8"/>
    </row>
    <row r="63" spans="1:32" s="27" customFormat="1" ht="51" x14ac:dyDescent="0.2">
      <c r="A63" s="8" t="s">
        <v>1215</v>
      </c>
      <c r="B63" s="7" t="s">
        <v>124</v>
      </c>
      <c r="C63" s="7"/>
      <c r="D63" s="8" t="s">
        <v>154</v>
      </c>
      <c r="E63" s="8">
        <v>3</v>
      </c>
      <c r="F63" s="9">
        <v>43558.803472222222</v>
      </c>
      <c r="G63" s="8" t="s">
        <v>3</v>
      </c>
      <c r="H63" s="8" t="s">
        <v>3</v>
      </c>
      <c r="I63" s="8" t="s">
        <v>1216</v>
      </c>
      <c r="J63" s="8" t="s">
        <v>1217</v>
      </c>
      <c r="K63" s="10">
        <v>602442115</v>
      </c>
      <c r="L63" s="8" t="s">
        <v>155</v>
      </c>
      <c r="M63" s="8"/>
      <c r="N63" s="8" t="s">
        <v>159</v>
      </c>
      <c r="O63" s="8"/>
      <c r="P63" s="8"/>
      <c r="Q63" s="15">
        <v>0</v>
      </c>
      <c r="R63" s="8"/>
      <c r="S63" s="9">
        <v>43558.833333333336</v>
      </c>
      <c r="T63" s="8" t="s">
        <v>29</v>
      </c>
      <c r="U63" s="8"/>
      <c r="V63" s="8"/>
      <c r="W63" s="8" t="s">
        <v>1218</v>
      </c>
      <c r="X63" s="8"/>
      <c r="Y63" s="8" t="s">
        <v>125</v>
      </c>
      <c r="Z63" s="8"/>
      <c r="AA63" s="8"/>
      <c r="AB63" s="8"/>
      <c r="AC63" s="8"/>
      <c r="AD63" s="8"/>
      <c r="AE63" s="8"/>
      <c r="AF63" s="8"/>
    </row>
    <row r="64" spans="1:32" s="27" customFormat="1" ht="61.2" x14ac:dyDescent="0.2">
      <c r="A64" s="8" t="s">
        <v>1344</v>
      </c>
      <c r="B64" s="7" t="s">
        <v>71</v>
      </c>
      <c r="C64" s="29"/>
      <c r="D64" s="8" t="s">
        <v>154</v>
      </c>
      <c r="E64" s="8">
        <v>3</v>
      </c>
      <c r="F64" s="9">
        <v>43726.35833333333</v>
      </c>
      <c r="G64" s="8" t="s">
        <v>3</v>
      </c>
      <c r="H64" s="8" t="s">
        <v>3</v>
      </c>
      <c r="I64" s="8" t="s">
        <v>1345</v>
      </c>
      <c r="J64" s="8" t="s">
        <v>1346</v>
      </c>
      <c r="K64" s="10">
        <v>604129997</v>
      </c>
      <c r="L64" s="8" t="s">
        <v>157</v>
      </c>
      <c r="M64" s="8" t="s">
        <v>1347</v>
      </c>
      <c r="N64" s="8" t="s">
        <v>159</v>
      </c>
      <c r="O64" s="8"/>
      <c r="P64" s="8"/>
      <c r="Q64" s="15">
        <v>0</v>
      </c>
      <c r="R64" s="8"/>
      <c r="S64" s="9">
        <v>43726.625</v>
      </c>
      <c r="T64" s="8" t="s">
        <v>20</v>
      </c>
      <c r="U64" s="8"/>
      <c r="V64" s="8"/>
      <c r="W64" s="8"/>
      <c r="X64" s="8"/>
      <c r="Y64" s="8" t="s">
        <v>135</v>
      </c>
      <c r="Z64" s="8" t="s">
        <v>143</v>
      </c>
      <c r="AA64" s="8" t="s">
        <v>140</v>
      </c>
      <c r="AB64" s="8" t="s">
        <v>57</v>
      </c>
      <c r="AC64" s="8" t="s">
        <v>93</v>
      </c>
      <c r="AD64" s="8"/>
      <c r="AE64" s="8"/>
      <c r="AF64" s="8"/>
    </row>
    <row r="65" spans="1:32" s="27" customFormat="1" ht="81.599999999999994" x14ac:dyDescent="0.2">
      <c r="A65" s="8" t="s">
        <v>1348</v>
      </c>
      <c r="B65" s="7" t="s">
        <v>71</v>
      </c>
      <c r="C65" s="29"/>
      <c r="D65" s="8" t="s">
        <v>154</v>
      </c>
      <c r="E65" s="8">
        <v>3</v>
      </c>
      <c r="F65" s="9">
        <v>43722.5</v>
      </c>
      <c r="G65" s="8" t="s">
        <v>3</v>
      </c>
      <c r="H65" s="8" t="s">
        <v>70</v>
      </c>
      <c r="I65" s="8" t="s">
        <v>1349</v>
      </c>
      <c r="J65" s="8" t="s">
        <v>1350</v>
      </c>
      <c r="K65" s="8">
        <v>603810776</v>
      </c>
      <c r="L65" s="8" t="s">
        <v>39</v>
      </c>
      <c r="M65" s="8" t="s">
        <v>1351</v>
      </c>
      <c r="N65" s="8" t="s">
        <v>109</v>
      </c>
      <c r="O65" s="8"/>
      <c r="P65" s="8"/>
      <c r="Q65" s="15">
        <v>0</v>
      </c>
      <c r="R65" s="8"/>
      <c r="S65" s="9">
        <v>43722.522222222222</v>
      </c>
      <c r="T65" s="8" t="s">
        <v>67</v>
      </c>
      <c r="U65" s="8"/>
      <c r="V65" s="8"/>
      <c r="W65" s="8" t="s">
        <v>1352</v>
      </c>
      <c r="X65" s="8"/>
      <c r="Y65" s="8" t="s">
        <v>145</v>
      </c>
      <c r="Z65" s="8" t="s">
        <v>152</v>
      </c>
      <c r="AA65" s="8" t="s">
        <v>56</v>
      </c>
      <c r="AB65" s="8" t="s">
        <v>239</v>
      </c>
      <c r="AC65" s="8" t="s">
        <v>94</v>
      </c>
      <c r="AD65" s="8" t="s">
        <v>1353</v>
      </c>
      <c r="AE65" s="8"/>
      <c r="AF65" s="8"/>
    </row>
    <row r="66" spans="1:32" s="27" customFormat="1" ht="122.4" x14ac:dyDescent="0.2">
      <c r="A66" s="8" t="s">
        <v>1354</v>
      </c>
      <c r="B66" s="7" t="s">
        <v>71</v>
      </c>
      <c r="C66" s="29"/>
      <c r="D66" s="8" t="s">
        <v>154</v>
      </c>
      <c r="E66" s="8">
        <v>3</v>
      </c>
      <c r="F66" s="9">
        <v>43708.529861111114</v>
      </c>
      <c r="G66" s="8" t="s">
        <v>3</v>
      </c>
      <c r="H66" s="8" t="s">
        <v>3</v>
      </c>
      <c r="I66" s="8" t="s">
        <v>1355</v>
      </c>
      <c r="J66" s="8" t="s">
        <v>1356</v>
      </c>
      <c r="K66" s="10">
        <v>777441397</v>
      </c>
      <c r="L66" s="8" t="s">
        <v>36</v>
      </c>
      <c r="M66" s="8" t="s">
        <v>1357</v>
      </c>
      <c r="N66" s="8" t="s">
        <v>159</v>
      </c>
      <c r="O66" s="8"/>
      <c r="P66" s="8"/>
      <c r="Q66" s="15">
        <v>0</v>
      </c>
      <c r="R66" s="8"/>
      <c r="S66" s="9">
        <v>43752.315972222219</v>
      </c>
      <c r="T66" s="8" t="s">
        <v>21</v>
      </c>
      <c r="U66" s="8"/>
      <c r="V66" s="8"/>
      <c r="W66" s="8"/>
      <c r="X66" s="8"/>
      <c r="Y66" s="8" t="s">
        <v>135</v>
      </c>
      <c r="Z66" s="8" t="s">
        <v>152</v>
      </c>
      <c r="AA66" s="8" t="s">
        <v>524</v>
      </c>
      <c r="AB66" s="8" t="s">
        <v>58</v>
      </c>
      <c r="AC66" s="8" t="s">
        <v>93</v>
      </c>
      <c r="AD66" s="8" t="s">
        <v>1358</v>
      </c>
      <c r="AE66" s="8"/>
      <c r="AF66" s="8"/>
    </row>
    <row r="67" spans="1:32" s="27" customFormat="1" ht="30.6" x14ac:dyDescent="0.2">
      <c r="A67" s="8" t="s">
        <v>1359</v>
      </c>
      <c r="B67" s="7" t="s">
        <v>71</v>
      </c>
      <c r="C67" s="29"/>
      <c r="D67" s="8" t="s">
        <v>154</v>
      </c>
      <c r="E67" s="8">
        <v>3</v>
      </c>
      <c r="F67" s="9">
        <v>43677.311805555553</v>
      </c>
      <c r="G67" s="8" t="s">
        <v>3</v>
      </c>
      <c r="H67" s="8" t="s">
        <v>3</v>
      </c>
      <c r="I67" s="8" t="s">
        <v>1360</v>
      </c>
      <c r="J67" s="8" t="s">
        <v>1361</v>
      </c>
      <c r="K67" s="10">
        <v>606159915</v>
      </c>
      <c r="L67" s="8" t="s">
        <v>155</v>
      </c>
      <c r="M67" s="8" t="s">
        <v>1362</v>
      </c>
      <c r="N67" s="8" t="s">
        <v>159</v>
      </c>
      <c r="O67" s="8"/>
      <c r="P67" s="8"/>
      <c r="Q67" s="15">
        <v>0</v>
      </c>
      <c r="R67" s="8"/>
      <c r="S67" s="9">
        <v>43677.583333333336</v>
      </c>
      <c r="T67" s="8" t="s">
        <v>20</v>
      </c>
      <c r="U67" s="8"/>
      <c r="V67" s="8"/>
      <c r="W67" s="8"/>
      <c r="X67" s="8"/>
      <c r="Y67" s="8" t="s">
        <v>144</v>
      </c>
      <c r="Z67" s="8" t="s">
        <v>143</v>
      </c>
      <c r="AA67" s="8" t="s">
        <v>140</v>
      </c>
      <c r="AB67" s="8" t="s">
        <v>57</v>
      </c>
      <c r="AC67" s="8" t="s">
        <v>93</v>
      </c>
      <c r="AD67" s="8"/>
      <c r="AE67" s="8"/>
      <c r="AF67" s="8"/>
    </row>
    <row r="68" spans="1:32" s="27" customFormat="1" ht="102" x14ac:dyDescent="0.2">
      <c r="A68" s="8" t="s">
        <v>1363</v>
      </c>
      <c r="B68" s="7" t="s">
        <v>71</v>
      </c>
      <c r="C68" s="29"/>
      <c r="D68" s="8" t="s">
        <v>138</v>
      </c>
      <c r="E68" s="8">
        <v>3</v>
      </c>
      <c r="F68" s="9">
        <v>43668.291666666664</v>
      </c>
      <c r="G68" s="8" t="s">
        <v>3</v>
      </c>
      <c r="H68" s="8" t="s">
        <v>24</v>
      </c>
      <c r="I68" s="8"/>
      <c r="J68" s="8" t="s">
        <v>1364</v>
      </c>
      <c r="K68" s="8" t="s">
        <v>129</v>
      </c>
      <c r="L68" s="8" t="s">
        <v>86</v>
      </c>
      <c r="M68" s="8" t="s">
        <v>168</v>
      </c>
      <c r="N68" s="8" t="s">
        <v>158</v>
      </c>
      <c r="O68" s="9">
        <v>43668.291666666664</v>
      </c>
      <c r="P68" s="9">
        <v>43677.500694444447</v>
      </c>
      <c r="Q68" s="13">
        <v>9.2090277777824667</v>
      </c>
      <c r="R68" s="8"/>
      <c r="S68" s="9">
        <v>43677.500694444447</v>
      </c>
      <c r="T68" s="8" t="s">
        <v>89</v>
      </c>
      <c r="U68" s="8"/>
      <c r="V68" s="8"/>
      <c r="W68" s="8"/>
      <c r="X68" s="8"/>
      <c r="Y68" s="8" t="s">
        <v>127</v>
      </c>
      <c r="Z68" s="8" t="s">
        <v>164</v>
      </c>
      <c r="AA68" s="8" t="s">
        <v>140</v>
      </c>
      <c r="AB68" s="8" t="s">
        <v>57</v>
      </c>
      <c r="AC68" s="8" t="s">
        <v>93</v>
      </c>
      <c r="AD68" s="8" t="s">
        <v>1365</v>
      </c>
      <c r="AE68" s="8"/>
      <c r="AF68" s="8"/>
    </row>
    <row r="69" spans="1:32" s="27" customFormat="1" ht="30.6" x14ac:dyDescent="0.2">
      <c r="A69" s="8" t="s">
        <v>1366</v>
      </c>
      <c r="B69" s="7" t="s">
        <v>71</v>
      </c>
      <c r="C69" s="29"/>
      <c r="D69" s="8" t="s">
        <v>154</v>
      </c>
      <c r="E69" s="8">
        <v>3</v>
      </c>
      <c r="F69" s="9">
        <v>43667.85833333333</v>
      </c>
      <c r="G69" s="8" t="s">
        <v>3</v>
      </c>
      <c r="H69" s="8" t="s">
        <v>70</v>
      </c>
      <c r="I69" s="8" t="s">
        <v>1367</v>
      </c>
      <c r="J69" s="8" t="s">
        <v>1368</v>
      </c>
      <c r="K69" s="10">
        <v>602601435</v>
      </c>
      <c r="L69" s="8" t="s">
        <v>155</v>
      </c>
      <c r="M69" s="8" t="s">
        <v>1369</v>
      </c>
      <c r="N69" s="8" t="s">
        <v>159</v>
      </c>
      <c r="O69" s="8"/>
      <c r="P69" s="8"/>
      <c r="Q69" s="15">
        <v>0</v>
      </c>
      <c r="R69" s="8"/>
      <c r="S69" s="9">
        <v>43668.507638888892</v>
      </c>
      <c r="T69" s="8" t="s">
        <v>21</v>
      </c>
      <c r="U69" s="8"/>
      <c r="V69" s="8"/>
      <c r="W69" s="8"/>
      <c r="X69" s="8"/>
      <c r="Y69" s="8" t="s">
        <v>135</v>
      </c>
      <c r="Z69" s="8" t="s">
        <v>152</v>
      </c>
      <c r="AA69" s="8" t="s">
        <v>140</v>
      </c>
      <c r="AB69" s="8" t="s">
        <v>57</v>
      </c>
      <c r="AC69" s="8" t="s">
        <v>93</v>
      </c>
      <c r="AD69" s="8"/>
      <c r="AE69" s="8"/>
      <c r="AF69" s="8"/>
    </row>
    <row r="70" spans="1:32" s="27" customFormat="1" ht="30.6" x14ac:dyDescent="0.2">
      <c r="A70" s="8" t="s">
        <v>1370</v>
      </c>
      <c r="B70" s="7" t="s">
        <v>71</v>
      </c>
      <c r="C70" s="29"/>
      <c r="D70" s="8" t="s">
        <v>154</v>
      </c>
      <c r="E70" s="8">
        <v>3</v>
      </c>
      <c r="F70" s="9">
        <v>43665.37777777778</v>
      </c>
      <c r="G70" s="8" t="s">
        <v>5</v>
      </c>
      <c r="H70" s="8" t="s">
        <v>5</v>
      </c>
      <c r="I70" s="8" t="s">
        <v>211</v>
      </c>
      <c r="J70" s="8" t="s">
        <v>1371</v>
      </c>
      <c r="K70" s="10">
        <v>739965331</v>
      </c>
      <c r="L70" s="8" t="s">
        <v>157</v>
      </c>
      <c r="M70" s="8"/>
      <c r="N70" s="8" t="s">
        <v>159</v>
      </c>
      <c r="O70" s="8"/>
      <c r="P70" s="8"/>
      <c r="Q70" s="15">
        <v>0</v>
      </c>
      <c r="R70" s="8"/>
      <c r="S70" s="9">
        <v>43665.479166666664</v>
      </c>
      <c r="T70" s="8" t="s">
        <v>20</v>
      </c>
      <c r="U70" s="8"/>
      <c r="V70" s="8"/>
      <c r="W70" s="8"/>
      <c r="X70" s="8"/>
      <c r="Y70" s="8" t="s">
        <v>173</v>
      </c>
      <c r="Z70" s="8" t="s">
        <v>143</v>
      </c>
      <c r="AA70" s="8" t="s">
        <v>140</v>
      </c>
      <c r="AB70" s="8" t="s">
        <v>57</v>
      </c>
      <c r="AC70" s="8" t="s">
        <v>93</v>
      </c>
      <c r="AD70" s="8"/>
      <c r="AE70" s="8"/>
      <c r="AF70" s="8"/>
    </row>
    <row r="71" spans="1:32" s="27" customFormat="1" ht="71.400000000000006" x14ac:dyDescent="0.2">
      <c r="A71" s="8" t="s">
        <v>1372</v>
      </c>
      <c r="B71" s="7" t="s">
        <v>71</v>
      </c>
      <c r="C71" s="29"/>
      <c r="D71" s="8" t="s">
        <v>154</v>
      </c>
      <c r="E71" s="8">
        <v>3</v>
      </c>
      <c r="F71" s="9">
        <v>43656.660416666666</v>
      </c>
      <c r="G71" s="8" t="s">
        <v>3</v>
      </c>
      <c r="H71" s="8" t="s">
        <v>3</v>
      </c>
      <c r="I71" s="8" t="s">
        <v>187</v>
      </c>
      <c r="J71" s="8" t="s">
        <v>1373</v>
      </c>
      <c r="K71" s="8"/>
      <c r="L71" s="8" t="s">
        <v>180</v>
      </c>
      <c r="M71" s="8" t="s">
        <v>1374</v>
      </c>
      <c r="N71" s="8" t="s">
        <v>109</v>
      </c>
      <c r="O71" s="8"/>
      <c r="P71" s="8"/>
      <c r="Q71" s="15">
        <v>0</v>
      </c>
      <c r="R71" s="8"/>
      <c r="S71" s="9">
        <v>43656.776388888888</v>
      </c>
      <c r="T71" s="8" t="s">
        <v>67</v>
      </c>
      <c r="U71" s="8"/>
      <c r="V71" s="8"/>
      <c r="W71" s="8"/>
      <c r="X71" s="8"/>
      <c r="Y71" s="8" t="s">
        <v>146</v>
      </c>
      <c r="Z71" s="8" t="s">
        <v>1375</v>
      </c>
      <c r="AA71" s="8" t="s">
        <v>524</v>
      </c>
      <c r="AB71" s="8" t="s">
        <v>63</v>
      </c>
      <c r="AC71" s="8" t="s">
        <v>93</v>
      </c>
      <c r="AD71" s="8" t="s">
        <v>1376</v>
      </c>
      <c r="AE71" s="8"/>
      <c r="AF71" s="8"/>
    </row>
    <row r="72" spans="1:32" s="27" customFormat="1" ht="102" x14ac:dyDescent="0.2">
      <c r="A72" s="8" t="s">
        <v>1377</v>
      </c>
      <c r="B72" s="7" t="s">
        <v>71</v>
      </c>
      <c r="C72" s="29"/>
      <c r="D72" s="8" t="s">
        <v>154</v>
      </c>
      <c r="E72" s="8">
        <v>3</v>
      </c>
      <c r="F72" s="9">
        <v>43654.363194444442</v>
      </c>
      <c r="G72" s="8" t="s">
        <v>3</v>
      </c>
      <c r="H72" s="8" t="s">
        <v>3</v>
      </c>
      <c r="I72" s="8" t="s">
        <v>1378</v>
      </c>
      <c r="J72" s="8" t="s">
        <v>1379</v>
      </c>
      <c r="K72" s="8"/>
      <c r="L72" s="8" t="s">
        <v>107</v>
      </c>
      <c r="M72" s="8" t="s">
        <v>1380</v>
      </c>
      <c r="N72" s="8" t="s">
        <v>126</v>
      </c>
      <c r="O72" s="8"/>
      <c r="P72" s="8"/>
      <c r="Q72" s="15">
        <v>0</v>
      </c>
      <c r="R72" s="8"/>
      <c r="S72" s="9">
        <v>43657.563888888886</v>
      </c>
      <c r="T72" s="8" t="s">
        <v>160</v>
      </c>
      <c r="U72" s="8"/>
      <c r="V72" s="8"/>
      <c r="W72" s="8" t="s">
        <v>1381</v>
      </c>
      <c r="X72" s="8"/>
      <c r="Y72" s="8" t="s">
        <v>126</v>
      </c>
      <c r="Z72" s="8" t="s">
        <v>167</v>
      </c>
      <c r="AA72" s="8" t="s">
        <v>1158</v>
      </c>
      <c r="AB72" s="8" t="s">
        <v>61</v>
      </c>
      <c r="AC72" s="8" t="s">
        <v>59</v>
      </c>
      <c r="AD72" s="8" t="s">
        <v>1382</v>
      </c>
      <c r="AE72" s="8" t="s">
        <v>1383</v>
      </c>
      <c r="AF72" s="8" t="s">
        <v>1384</v>
      </c>
    </row>
    <row r="73" spans="1:32" s="27" customFormat="1" ht="40.799999999999997" x14ac:dyDescent="0.2">
      <c r="A73" s="8" t="s">
        <v>1385</v>
      </c>
      <c r="B73" s="7" t="s">
        <v>71</v>
      </c>
      <c r="C73" s="29"/>
      <c r="D73" s="8" t="s">
        <v>154</v>
      </c>
      <c r="E73" s="8">
        <v>3</v>
      </c>
      <c r="F73" s="9">
        <v>43648.477777777778</v>
      </c>
      <c r="G73" s="8" t="s">
        <v>3</v>
      </c>
      <c r="H73" s="8" t="s">
        <v>3</v>
      </c>
      <c r="I73" s="8" t="s">
        <v>1386</v>
      </c>
      <c r="J73" s="8" t="s">
        <v>1387</v>
      </c>
      <c r="K73" s="10">
        <v>777118949</v>
      </c>
      <c r="L73" s="8" t="s">
        <v>38</v>
      </c>
      <c r="M73" s="8" t="s">
        <v>1388</v>
      </c>
      <c r="N73" s="8" t="s">
        <v>109</v>
      </c>
      <c r="O73" s="8"/>
      <c r="P73" s="8"/>
      <c r="Q73" s="15">
        <v>0</v>
      </c>
      <c r="R73" s="8"/>
      <c r="S73" s="9">
        <v>43741.377083333333</v>
      </c>
      <c r="T73" s="8" t="s">
        <v>67</v>
      </c>
      <c r="U73" s="8"/>
      <c r="V73" s="8"/>
      <c r="W73" s="8"/>
      <c r="X73" s="8"/>
      <c r="Y73" s="8" t="s">
        <v>169</v>
      </c>
      <c r="Z73" s="8" t="s">
        <v>152</v>
      </c>
      <c r="AA73" s="8" t="s">
        <v>56</v>
      </c>
      <c r="AB73" s="8" t="s">
        <v>97</v>
      </c>
      <c r="AC73" s="8" t="s">
        <v>94</v>
      </c>
      <c r="AD73" s="8" t="s">
        <v>1389</v>
      </c>
      <c r="AE73" s="8"/>
      <c r="AF73" s="8"/>
    </row>
    <row r="74" spans="1:32" s="27" customFormat="1" ht="40.799999999999997" x14ac:dyDescent="0.2">
      <c r="A74" s="8" t="s">
        <v>1390</v>
      </c>
      <c r="B74" s="7" t="s">
        <v>71</v>
      </c>
      <c r="C74" s="29"/>
      <c r="D74" s="8" t="s">
        <v>154</v>
      </c>
      <c r="E74" s="8">
        <v>3</v>
      </c>
      <c r="F74" s="9">
        <v>43648.339583333334</v>
      </c>
      <c r="G74" s="8" t="s">
        <v>3</v>
      </c>
      <c r="H74" s="8" t="s">
        <v>3</v>
      </c>
      <c r="I74" s="8" t="s">
        <v>1391</v>
      </c>
      <c r="J74" s="8" t="s">
        <v>1392</v>
      </c>
      <c r="K74" s="10">
        <v>732356531</v>
      </c>
      <c r="L74" s="8" t="s">
        <v>38</v>
      </c>
      <c r="M74" s="8" t="s">
        <v>1393</v>
      </c>
      <c r="N74" s="8" t="s">
        <v>109</v>
      </c>
      <c r="O74" s="8"/>
      <c r="P74" s="8"/>
      <c r="Q74" s="15">
        <v>0</v>
      </c>
      <c r="R74" s="8"/>
      <c r="S74" s="9">
        <v>43648.472222222219</v>
      </c>
      <c r="T74" s="8" t="s">
        <v>67</v>
      </c>
      <c r="U74" s="8"/>
      <c r="V74" s="8"/>
      <c r="W74" s="8"/>
      <c r="X74" s="8"/>
      <c r="Y74" s="8" t="s">
        <v>125</v>
      </c>
      <c r="Z74" s="8" t="s">
        <v>152</v>
      </c>
      <c r="AA74" s="8" t="s">
        <v>56</v>
      </c>
      <c r="AB74" s="8" t="s">
        <v>97</v>
      </c>
      <c r="AC74" s="8" t="s">
        <v>94</v>
      </c>
      <c r="AD74" s="8" t="s">
        <v>1389</v>
      </c>
      <c r="AE74" s="8"/>
      <c r="AF74" s="8"/>
    </row>
    <row r="75" spans="1:32" s="27" customFormat="1" ht="102" x14ac:dyDescent="0.2">
      <c r="A75" s="8" t="s">
        <v>1394</v>
      </c>
      <c r="B75" s="7" t="s">
        <v>71</v>
      </c>
      <c r="C75" s="29"/>
      <c r="D75" s="8" t="s">
        <v>154</v>
      </c>
      <c r="E75" s="8">
        <v>3</v>
      </c>
      <c r="F75" s="9">
        <v>43647.604166666664</v>
      </c>
      <c r="G75" s="8" t="s">
        <v>5</v>
      </c>
      <c r="H75" s="8" t="s">
        <v>5</v>
      </c>
      <c r="I75" s="8" t="s">
        <v>1395</v>
      </c>
      <c r="J75" s="8" t="s">
        <v>1396</v>
      </c>
      <c r="K75" s="8"/>
      <c r="L75" s="8" t="s">
        <v>192</v>
      </c>
      <c r="M75" s="8"/>
      <c r="N75" s="8" t="s">
        <v>126</v>
      </c>
      <c r="O75" s="8"/>
      <c r="P75" s="8"/>
      <c r="Q75" s="15">
        <v>0</v>
      </c>
      <c r="R75" s="8"/>
      <c r="S75" s="9">
        <v>43656.524305555555</v>
      </c>
      <c r="T75" s="8" t="s">
        <v>21</v>
      </c>
      <c r="U75" s="8" t="s">
        <v>192</v>
      </c>
      <c r="V75" s="8"/>
      <c r="W75" s="8"/>
      <c r="X75" s="8"/>
      <c r="Y75" s="8" t="s">
        <v>126</v>
      </c>
      <c r="Z75" s="8" t="s">
        <v>152</v>
      </c>
      <c r="AA75" s="8" t="s">
        <v>1397</v>
      </c>
      <c r="AB75" s="8" t="s">
        <v>52</v>
      </c>
      <c r="AC75" s="8" t="s">
        <v>59</v>
      </c>
      <c r="AD75" s="8" t="s">
        <v>1398</v>
      </c>
      <c r="AE75" s="8" t="s">
        <v>1399</v>
      </c>
      <c r="AF75" s="8" t="s">
        <v>1400</v>
      </c>
    </row>
    <row r="76" spans="1:32" s="27" customFormat="1" x14ac:dyDescent="0.2">
      <c r="A76" s="21"/>
      <c r="B76" s="22"/>
      <c r="C76" s="22"/>
      <c r="D76" s="23"/>
      <c r="E76" s="21"/>
      <c r="F76" s="24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5"/>
      <c r="R76" s="21"/>
      <c r="S76" s="24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</row>
    <row r="77" spans="1:32" s="27" customFormat="1" x14ac:dyDescent="0.2">
      <c r="A77" s="21"/>
      <c r="B77" s="22"/>
      <c r="C77" s="22"/>
      <c r="D77" s="23"/>
      <c r="E77" s="21"/>
      <c r="F77" s="24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5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</row>
    <row r="78" spans="1:32" s="27" customFormat="1" x14ac:dyDescent="0.2">
      <c r="A78" s="21"/>
      <c r="B78" s="22"/>
      <c r="C78" s="22"/>
      <c r="D78" s="23"/>
      <c r="E78" s="21"/>
      <c r="F78" s="24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5"/>
      <c r="R78" s="21"/>
      <c r="S78" s="24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</row>
    <row r="79" spans="1:32" s="27" customFormat="1" x14ac:dyDescent="0.2">
      <c r="A79" s="21"/>
      <c r="B79" s="22"/>
      <c r="C79" s="22"/>
      <c r="D79" s="23"/>
      <c r="E79" s="21"/>
      <c r="F79" s="24"/>
      <c r="G79" s="21"/>
      <c r="H79" s="21"/>
      <c r="I79" s="21"/>
      <c r="J79" s="21"/>
      <c r="K79" s="21"/>
      <c r="L79" s="21"/>
      <c r="M79" s="21"/>
      <c r="N79" s="21"/>
      <c r="O79" s="24"/>
      <c r="P79" s="24"/>
      <c r="Q79" s="25"/>
      <c r="R79" s="21"/>
      <c r="S79" s="24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</row>
    <row r="80" spans="1:32" s="27" customFormat="1" x14ac:dyDescent="0.2">
      <c r="A80" s="21"/>
      <c r="B80" s="22"/>
      <c r="C80" s="22"/>
      <c r="D80" s="23"/>
      <c r="E80" s="21"/>
      <c r="F80" s="24"/>
      <c r="G80" s="21"/>
      <c r="H80" s="21"/>
      <c r="I80" s="21"/>
      <c r="J80" s="21"/>
      <c r="K80" s="21"/>
      <c r="L80" s="21"/>
      <c r="M80" s="21"/>
      <c r="N80" s="21"/>
      <c r="O80" s="24"/>
      <c r="P80" s="24"/>
      <c r="Q80" s="25"/>
      <c r="R80" s="21"/>
      <c r="S80" s="24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</row>
    <row r="81" spans="1:32" s="27" customFormat="1" x14ac:dyDescent="0.2">
      <c r="A81" s="21"/>
      <c r="B81" s="22"/>
      <c r="C81" s="22"/>
      <c r="D81" s="23"/>
      <c r="E81" s="21"/>
      <c r="F81" s="24"/>
      <c r="G81" s="21"/>
      <c r="H81" s="21"/>
      <c r="I81" s="21"/>
      <c r="J81" s="21"/>
      <c r="K81" s="21"/>
      <c r="L81" s="21"/>
      <c r="M81" s="21"/>
      <c r="N81" s="21"/>
      <c r="O81" s="24"/>
      <c r="P81" s="24"/>
      <c r="Q81" s="25"/>
      <c r="R81" s="21"/>
      <c r="S81" s="24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</row>
    <row r="82" spans="1:32" s="27" customFormat="1" x14ac:dyDescent="0.2">
      <c r="A82" s="21"/>
      <c r="B82" s="22"/>
      <c r="C82" s="22"/>
      <c r="D82" s="23"/>
      <c r="E82" s="21"/>
      <c r="F82" s="24"/>
      <c r="G82" s="21"/>
      <c r="H82" s="21"/>
      <c r="I82" s="21"/>
      <c r="J82" s="21"/>
      <c r="K82" s="26"/>
      <c r="L82" s="21"/>
      <c r="M82" s="21"/>
      <c r="N82" s="21"/>
      <c r="O82" s="21"/>
      <c r="P82" s="21"/>
      <c r="Q82" s="25"/>
      <c r="R82" s="21"/>
      <c r="S82" s="24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</row>
    <row r="83" spans="1:32" s="27" customFormat="1" x14ac:dyDescent="0.2">
      <c r="A83" s="21"/>
      <c r="B83" s="22"/>
      <c r="C83" s="22"/>
      <c r="D83" s="23"/>
      <c r="E83" s="21"/>
      <c r="F83" s="24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5"/>
      <c r="R83" s="21"/>
      <c r="S83" s="24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</row>
    <row r="84" spans="1:32" s="27" customFormat="1" x14ac:dyDescent="0.2">
      <c r="A84" s="21"/>
      <c r="B84" s="22"/>
      <c r="C84" s="22"/>
      <c r="D84" s="23"/>
      <c r="E84" s="21"/>
      <c r="F84" s="24"/>
      <c r="G84" s="21"/>
      <c r="H84" s="21"/>
      <c r="I84" s="21"/>
      <c r="J84" s="21"/>
      <c r="K84" s="21"/>
      <c r="L84" s="21"/>
      <c r="M84" s="21"/>
      <c r="N84" s="21"/>
      <c r="O84" s="24"/>
      <c r="P84" s="24"/>
      <c r="Q84" s="25"/>
      <c r="R84" s="21"/>
      <c r="S84" s="24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</row>
    <row r="85" spans="1:32" s="27" customFormat="1" x14ac:dyDescent="0.2">
      <c r="A85" s="21"/>
      <c r="B85" s="22"/>
      <c r="C85" s="22"/>
      <c r="D85" s="23"/>
      <c r="E85" s="21"/>
      <c r="F85" s="24"/>
      <c r="G85" s="21"/>
      <c r="H85" s="21"/>
      <c r="I85" s="21"/>
      <c r="J85" s="21"/>
      <c r="K85" s="21"/>
      <c r="L85" s="21"/>
      <c r="M85" s="21"/>
      <c r="N85" s="21"/>
      <c r="O85" s="24"/>
      <c r="P85" s="24"/>
      <c r="Q85" s="25"/>
      <c r="R85" s="21"/>
      <c r="S85" s="24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</row>
    <row r="86" spans="1:32" s="27" customFormat="1" x14ac:dyDescent="0.2">
      <c r="D86" s="28"/>
      <c r="E86" s="28"/>
    </row>
    <row r="87" spans="1:32" s="27" customFormat="1" x14ac:dyDescent="0.2">
      <c r="D87" s="28"/>
      <c r="E87" s="28"/>
    </row>
    <row r="88" spans="1:32" s="27" customFormat="1" x14ac:dyDescent="0.2">
      <c r="D88" s="28"/>
      <c r="E88" s="28"/>
    </row>
    <row r="89" spans="1:32" s="27" customFormat="1" x14ac:dyDescent="0.2">
      <c r="D89" s="28"/>
      <c r="E89" s="28"/>
    </row>
    <row r="90" spans="1:32" s="27" customFormat="1" x14ac:dyDescent="0.2">
      <c r="D90" s="28"/>
      <c r="E90" s="28"/>
    </row>
    <row r="91" spans="1:32" s="27" customFormat="1" x14ac:dyDescent="0.2">
      <c r="D91" s="28"/>
      <c r="E91" s="28"/>
    </row>
    <row r="92" spans="1:32" s="27" customFormat="1" x14ac:dyDescent="0.2">
      <c r="D92" s="28"/>
      <c r="E92" s="28"/>
    </row>
    <row r="93" spans="1:32" s="27" customFormat="1" x14ac:dyDescent="0.2">
      <c r="D93" s="28"/>
      <c r="E93" s="28"/>
    </row>
    <row r="94" spans="1:32" s="27" customFormat="1" x14ac:dyDescent="0.2">
      <c r="D94" s="28"/>
      <c r="E94" s="28"/>
    </row>
    <row r="95" spans="1:32" s="27" customFormat="1" x14ac:dyDescent="0.2">
      <c r="D95" s="28"/>
      <c r="E95" s="28"/>
    </row>
    <row r="96" spans="1:32" s="27" customFormat="1" x14ac:dyDescent="0.2">
      <c r="D96" s="28"/>
      <c r="E96" s="28"/>
    </row>
    <row r="97" spans="4:5" s="27" customFormat="1" x14ac:dyDescent="0.2">
      <c r="D97" s="28"/>
      <c r="E97" s="28"/>
    </row>
    <row r="98" spans="4:5" s="27" customFormat="1" x14ac:dyDescent="0.2">
      <c r="D98" s="28"/>
      <c r="E98" s="28"/>
    </row>
    <row r="99" spans="4:5" s="27" customFormat="1" x14ac:dyDescent="0.2">
      <c r="D99" s="28"/>
      <c r="E99" s="28"/>
    </row>
    <row r="100" spans="4:5" s="27" customFormat="1" x14ac:dyDescent="0.2">
      <c r="D100" s="28"/>
      <c r="E100" s="28"/>
    </row>
    <row r="101" spans="4:5" s="27" customFormat="1" x14ac:dyDescent="0.2">
      <c r="D101" s="28"/>
      <c r="E101" s="28"/>
    </row>
    <row r="102" spans="4:5" s="27" customFormat="1" x14ac:dyDescent="0.2">
      <c r="D102" s="28"/>
      <c r="E102" s="28"/>
    </row>
    <row r="103" spans="4:5" s="27" customFormat="1" x14ac:dyDescent="0.2">
      <c r="D103" s="28"/>
      <c r="E103" s="28"/>
    </row>
    <row r="104" spans="4:5" s="27" customFormat="1" x14ac:dyDescent="0.2">
      <c r="D104" s="28"/>
      <c r="E104" s="28"/>
    </row>
    <row r="105" spans="4:5" s="27" customFormat="1" x14ac:dyDescent="0.2">
      <c r="D105" s="28"/>
      <c r="E105" s="28"/>
    </row>
    <row r="106" spans="4:5" s="27" customFormat="1" x14ac:dyDescent="0.2">
      <c r="D106" s="28"/>
      <c r="E106" s="28"/>
    </row>
    <row r="107" spans="4:5" s="27" customFormat="1" x14ac:dyDescent="0.2">
      <c r="D107" s="28"/>
      <c r="E107" s="28"/>
    </row>
    <row r="108" spans="4:5" s="27" customFormat="1" x14ac:dyDescent="0.2">
      <c r="D108" s="28"/>
      <c r="E108" s="28"/>
    </row>
    <row r="109" spans="4:5" s="27" customFormat="1" x14ac:dyDescent="0.2">
      <c r="D109" s="28"/>
      <c r="E109" s="28"/>
    </row>
    <row r="110" spans="4:5" s="27" customFormat="1" x14ac:dyDescent="0.2">
      <c r="D110" s="28"/>
      <c r="E110" s="28"/>
    </row>
    <row r="111" spans="4:5" s="27" customFormat="1" x14ac:dyDescent="0.2">
      <c r="D111" s="28"/>
      <c r="E111" s="28"/>
    </row>
    <row r="112" spans="4:5" s="27" customFormat="1" x14ac:dyDescent="0.2">
      <c r="D112" s="28"/>
      <c r="E112" s="28"/>
    </row>
    <row r="113" spans="4:5" s="27" customFormat="1" x14ac:dyDescent="0.2">
      <c r="D113" s="28"/>
      <c r="E113" s="28"/>
    </row>
    <row r="114" spans="4:5" s="27" customFormat="1" x14ac:dyDescent="0.2">
      <c r="D114" s="28"/>
      <c r="E114" s="28"/>
    </row>
    <row r="115" spans="4:5" s="27" customFormat="1" x14ac:dyDescent="0.2">
      <c r="D115" s="28"/>
      <c r="E115" s="28"/>
    </row>
    <row r="116" spans="4:5" s="27" customFormat="1" x14ac:dyDescent="0.2">
      <c r="D116" s="28"/>
      <c r="E116" s="28"/>
    </row>
    <row r="117" spans="4:5" s="27" customFormat="1" x14ac:dyDescent="0.2">
      <c r="D117" s="28"/>
      <c r="E117" s="28"/>
    </row>
    <row r="118" spans="4:5" s="27" customFormat="1" x14ac:dyDescent="0.2">
      <c r="D118" s="28"/>
      <c r="E118" s="28"/>
    </row>
    <row r="119" spans="4:5" s="27" customFormat="1" x14ac:dyDescent="0.2">
      <c r="D119" s="28"/>
      <c r="E119" s="28"/>
    </row>
    <row r="120" spans="4:5" s="27" customFormat="1" x14ac:dyDescent="0.2">
      <c r="D120" s="28"/>
      <c r="E120" s="28"/>
    </row>
    <row r="121" spans="4:5" s="27" customFormat="1" x14ac:dyDescent="0.2">
      <c r="D121" s="28"/>
      <c r="E121" s="28"/>
    </row>
    <row r="122" spans="4:5" s="27" customFormat="1" x14ac:dyDescent="0.2">
      <c r="D122" s="28"/>
      <c r="E122" s="28"/>
    </row>
    <row r="123" spans="4:5" s="27" customFormat="1" x14ac:dyDescent="0.2">
      <c r="D123" s="28"/>
      <c r="E123" s="28"/>
    </row>
    <row r="124" spans="4:5" s="27" customFormat="1" x14ac:dyDescent="0.2">
      <c r="D124" s="28"/>
      <c r="E124" s="28"/>
    </row>
    <row r="125" spans="4:5" s="27" customFormat="1" x14ac:dyDescent="0.2">
      <c r="D125" s="28"/>
      <c r="E125" s="28"/>
    </row>
    <row r="126" spans="4:5" s="27" customFormat="1" x14ac:dyDescent="0.2">
      <c r="D126" s="28"/>
      <c r="E126" s="28"/>
    </row>
    <row r="127" spans="4:5" s="27" customFormat="1" x14ac:dyDescent="0.2">
      <c r="D127" s="28"/>
      <c r="E127" s="28"/>
    </row>
    <row r="128" spans="4:5" s="27" customFormat="1" x14ac:dyDescent="0.2">
      <c r="D128" s="28"/>
      <c r="E128" s="28"/>
    </row>
    <row r="129" spans="4:5" s="27" customFormat="1" x14ac:dyDescent="0.2">
      <c r="D129" s="28"/>
      <c r="E129" s="28"/>
    </row>
    <row r="130" spans="4:5" s="27" customFormat="1" x14ac:dyDescent="0.2">
      <c r="D130" s="28"/>
      <c r="E130" s="28"/>
    </row>
    <row r="131" spans="4:5" s="27" customFormat="1" x14ac:dyDescent="0.2">
      <c r="D131" s="28"/>
      <c r="E131" s="28"/>
    </row>
    <row r="132" spans="4:5" s="27" customFormat="1" x14ac:dyDescent="0.2">
      <c r="D132" s="28"/>
      <c r="E132" s="28"/>
    </row>
    <row r="133" spans="4:5" s="27" customFormat="1" x14ac:dyDescent="0.2">
      <c r="D133" s="28"/>
      <c r="E133" s="28"/>
    </row>
    <row r="134" spans="4:5" s="27" customFormat="1" x14ac:dyDescent="0.2">
      <c r="D134" s="28"/>
      <c r="E134" s="28"/>
    </row>
    <row r="135" spans="4:5" s="27" customFormat="1" x14ac:dyDescent="0.2">
      <c r="D135" s="28"/>
      <c r="E135" s="28"/>
    </row>
    <row r="136" spans="4:5" s="27" customFormat="1" x14ac:dyDescent="0.2">
      <c r="D136" s="28"/>
      <c r="E136" s="28"/>
    </row>
    <row r="137" spans="4:5" s="27" customFormat="1" x14ac:dyDescent="0.2">
      <c r="D137" s="28"/>
      <c r="E137" s="28"/>
    </row>
    <row r="138" spans="4:5" s="27" customFormat="1" x14ac:dyDescent="0.2">
      <c r="D138" s="28"/>
      <c r="E138" s="28"/>
    </row>
    <row r="139" spans="4:5" s="27" customFormat="1" x14ac:dyDescent="0.2">
      <c r="D139" s="28"/>
      <c r="E139" s="28"/>
    </row>
    <row r="140" spans="4:5" s="27" customFormat="1" x14ac:dyDescent="0.2">
      <c r="D140" s="28"/>
      <c r="E140" s="28"/>
    </row>
    <row r="141" spans="4:5" s="27" customFormat="1" x14ac:dyDescent="0.2">
      <c r="D141" s="28"/>
      <c r="E141" s="28"/>
    </row>
    <row r="142" spans="4:5" s="27" customFormat="1" x14ac:dyDescent="0.2">
      <c r="D142" s="28"/>
      <c r="E142" s="28"/>
    </row>
    <row r="143" spans="4:5" s="27" customFormat="1" x14ac:dyDescent="0.2">
      <c r="D143" s="28"/>
      <c r="E143" s="28"/>
    </row>
    <row r="144" spans="4:5" s="27" customFormat="1" x14ac:dyDescent="0.2">
      <c r="D144" s="28"/>
      <c r="E144" s="28"/>
    </row>
    <row r="145" spans="4:5" s="27" customFormat="1" x14ac:dyDescent="0.2">
      <c r="D145" s="28"/>
      <c r="E145" s="28"/>
    </row>
    <row r="146" spans="4:5" s="27" customFormat="1" x14ac:dyDescent="0.2">
      <c r="D146" s="28"/>
      <c r="E146" s="28"/>
    </row>
    <row r="147" spans="4:5" s="27" customFormat="1" x14ac:dyDescent="0.2">
      <c r="D147" s="28"/>
      <c r="E147" s="28"/>
    </row>
    <row r="148" spans="4:5" s="27" customFormat="1" x14ac:dyDescent="0.2">
      <c r="D148" s="28"/>
      <c r="E148" s="28"/>
    </row>
    <row r="149" spans="4:5" s="27" customFormat="1" x14ac:dyDescent="0.2">
      <c r="D149" s="28"/>
      <c r="E149" s="28"/>
    </row>
    <row r="150" spans="4:5" s="27" customFormat="1" x14ac:dyDescent="0.2">
      <c r="D150" s="28"/>
      <c r="E150" s="28"/>
    </row>
    <row r="151" spans="4:5" s="27" customFormat="1" x14ac:dyDescent="0.2">
      <c r="D151" s="28"/>
      <c r="E151" s="28"/>
    </row>
    <row r="152" spans="4:5" s="27" customFormat="1" x14ac:dyDescent="0.2">
      <c r="D152" s="28"/>
      <c r="E152" s="28"/>
    </row>
    <row r="153" spans="4:5" s="27" customFormat="1" x14ac:dyDescent="0.2">
      <c r="D153" s="28"/>
      <c r="E153" s="28"/>
    </row>
    <row r="154" spans="4:5" s="27" customFormat="1" x14ac:dyDescent="0.2">
      <c r="D154" s="28"/>
      <c r="E154" s="28"/>
    </row>
    <row r="155" spans="4:5" s="27" customFormat="1" x14ac:dyDescent="0.2">
      <c r="D155" s="28"/>
      <c r="E155" s="28"/>
    </row>
    <row r="156" spans="4:5" s="27" customFormat="1" x14ac:dyDescent="0.2">
      <c r="D156" s="28"/>
      <c r="E156" s="28"/>
    </row>
    <row r="157" spans="4:5" s="27" customFormat="1" x14ac:dyDescent="0.2">
      <c r="D157" s="28"/>
      <c r="E157" s="28"/>
    </row>
    <row r="158" spans="4:5" s="27" customFormat="1" x14ac:dyDescent="0.2">
      <c r="D158" s="28"/>
      <c r="E158" s="28"/>
    </row>
    <row r="159" spans="4:5" s="27" customFormat="1" x14ac:dyDescent="0.2">
      <c r="D159" s="28"/>
      <c r="E159" s="28"/>
    </row>
    <row r="160" spans="4:5" s="27" customFormat="1" x14ac:dyDescent="0.2">
      <c r="D160" s="28"/>
      <c r="E160" s="28"/>
    </row>
    <row r="161" spans="4:5" s="27" customFormat="1" x14ac:dyDescent="0.2">
      <c r="D161" s="28"/>
      <c r="E161" s="28"/>
    </row>
    <row r="162" spans="4:5" s="27" customFormat="1" x14ac:dyDescent="0.2">
      <c r="D162" s="28"/>
      <c r="E162" s="28"/>
    </row>
    <row r="163" spans="4:5" s="27" customFormat="1" x14ac:dyDescent="0.2">
      <c r="D163" s="28"/>
      <c r="E163" s="28"/>
    </row>
    <row r="164" spans="4:5" s="27" customFormat="1" x14ac:dyDescent="0.2">
      <c r="D164" s="28"/>
      <c r="E164" s="28"/>
    </row>
    <row r="165" spans="4:5" s="27" customFormat="1" x14ac:dyDescent="0.2">
      <c r="D165" s="28"/>
      <c r="E165" s="28"/>
    </row>
    <row r="166" spans="4:5" s="27" customFormat="1" x14ac:dyDescent="0.2">
      <c r="D166" s="28"/>
      <c r="E166" s="28"/>
    </row>
    <row r="167" spans="4:5" s="27" customFormat="1" x14ac:dyDescent="0.2">
      <c r="D167" s="28"/>
      <c r="E167" s="28"/>
    </row>
    <row r="168" spans="4:5" s="27" customFormat="1" x14ac:dyDescent="0.2">
      <c r="D168" s="28"/>
      <c r="E168" s="28"/>
    </row>
    <row r="169" spans="4:5" s="27" customFormat="1" x14ac:dyDescent="0.2">
      <c r="D169" s="28"/>
      <c r="E169" s="28"/>
    </row>
    <row r="170" spans="4:5" s="27" customFormat="1" x14ac:dyDescent="0.2">
      <c r="D170" s="28"/>
      <c r="E170" s="28"/>
    </row>
    <row r="171" spans="4:5" s="27" customFormat="1" x14ac:dyDescent="0.2">
      <c r="D171" s="28"/>
      <c r="E171" s="28"/>
    </row>
    <row r="172" spans="4:5" s="27" customFormat="1" x14ac:dyDescent="0.2">
      <c r="D172" s="28"/>
      <c r="E172" s="28"/>
    </row>
    <row r="173" spans="4:5" s="27" customFormat="1" x14ac:dyDescent="0.2">
      <c r="D173" s="28"/>
      <c r="E173" s="28"/>
    </row>
    <row r="174" spans="4:5" s="27" customFormat="1" x14ac:dyDescent="0.2">
      <c r="D174" s="28"/>
      <c r="E174" s="28"/>
    </row>
    <row r="175" spans="4:5" s="27" customFormat="1" x14ac:dyDescent="0.2">
      <c r="D175" s="28"/>
      <c r="E175" s="28"/>
    </row>
    <row r="176" spans="4:5" s="27" customFormat="1" x14ac:dyDescent="0.2">
      <c r="D176" s="28"/>
      <c r="E176" s="28"/>
    </row>
    <row r="177" spans="4:5" s="27" customFormat="1" x14ac:dyDescent="0.2">
      <c r="D177" s="28"/>
      <c r="E177" s="28"/>
    </row>
    <row r="178" spans="4:5" s="27" customFormat="1" x14ac:dyDescent="0.2">
      <c r="D178" s="28"/>
      <c r="E178" s="28"/>
    </row>
    <row r="179" spans="4:5" s="27" customFormat="1" x14ac:dyDescent="0.2">
      <c r="D179" s="28"/>
      <c r="E179" s="28"/>
    </row>
    <row r="180" spans="4:5" s="27" customFormat="1" x14ac:dyDescent="0.2">
      <c r="D180" s="28"/>
      <c r="E180" s="28"/>
    </row>
    <row r="181" spans="4:5" s="27" customFormat="1" x14ac:dyDescent="0.2">
      <c r="D181" s="28"/>
      <c r="E181" s="28"/>
    </row>
    <row r="182" spans="4:5" s="27" customFormat="1" x14ac:dyDescent="0.2">
      <c r="D182" s="28"/>
      <c r="E182" s="28"/>
    </row>
    <row r="183" spans="4:5" s="27" customFormat="1" x14ac:dyDescent="0.2">
      <c r="D183" s="28"/>
      <c r="E183" s="28"/>
    </row>
    <row r="184" spans="4:5" s="27" customFormat="1" x14ac:dyDescent="0.2">
      <c r="D184" s="28"/>
      <c r="E184" s="28"/>
    </row>
    <row r="185" spans="4:5" s="27" customFormat="1" x14ac:dyDescent="0.2">
      <c r="D185" s="28"/>
      <c r="E185" s="28"/>
    </row>
    <row r="186" spans="4:5" s="27" customFormat="1" x14ac:dyDescent="0.2">
      <c r="D186" s="28"/>
      <c r="E186" s="28"/>
    </row>
    <row r="187" spans="4:5" s="27" customFormat="1" x14ac:dyDescent="0.2">
      <c r="D187" s="28"/>
      <c r="E187" s="28"/>
    </row>
    <row r="188" spans="4:5" s="27" customFormat="1" x14ac:dyDescent="0.2">
      <c r="D188" s="28"/>
      <c r="E188" s="28"/>
    </row>
    <row r="189" spans="4:5" s="27" customFormat="1" x14ac:dyDescent="0.2">
      <c r="D189" s="28"/>
      <c r="E189" s="28"/>
    </row>
    <row r="190" spans="4:5" s="27" customFormat="1" x14ac:dyDescent="0.2">
      <c r="D190" s="28"/>
      <c r="E190" s="28"/>
    </row>
    <row r="191" spans="4:5" s="27" customFormat="1" x14ac:dyDescent="0.2">
      <c r="D191" s="28"/>
      <c r="E191" s="28"/>
    </row>
    <row r="192" spans="4:5" s="27" customFormat="1" x14ac:dyDescent="0.2">
      <c r="D192" s="28"/>
      <c r="E192" s="28"/>
    </row>
    <row r="193" spans="4:5" s="27" customFormat="1" x14ac:dyDescent="0.2">
      <c r="D193" s="28"/>
      <c r="E193" s="28"/>
    </row>
    <row r="194" spans="4:5" s="27" customFormat="1" x14ac:dyDescent="0.2">
      <c r="D194" s="28"/>
      <c r="E194" s="28"/>
    </row>
    <row r="195" spans="4:5" s="27" customFormat="1" x14ac:dyDescent="0.2">
      <c r="D195" s="28"/>
      <c r="E195" s="28"/>
    </row>
    <row r="196" spans="4:5" s="27" customFormat="1" x14ac:dyDescent="0.2">
      <c r="D196" s="28"/>
      <c r="E196" s="28"/>
    </row>
    <row r="197" spans="4:5" s="27" customFormat="1" x14ac:dyDescent="0.2">
      <c r="D197" s="28"/>
      <c r="E197" s="28"/>
    </row>
    <row r="198" spans="4:5" s="27" customFormat="1" x14ac:dyDescent="0.2">
      <c r="D198" s="28"/>
      <c r="E198" s="28"/>
    </row>
    <row r="199" spans="4:5" s="27" customFormat="1" x14ac:dyDescent="0.2">
      <c r="D199" s="28"/>
      <c r="E199" s="28"/>
    </row>
    <row r="200" spans="4:5" s="27" customFormat="1" x14ac:dyDescent="0.2">
      <c r="D200" s="28"/>
      <c r="E200" s="28"/>
    </row>
    <row r="201" spans="4:5" s="27" customFormat="1" x14ac:dyDescent="0.2">
      <c r="D201" s="28"/>
      <c r="E201" s="28"/>
    </row>
    <row r="202" spans="4:5" s="27" customFormat="1" x14ac:dyDescent="0.2">
      <c r="D202" s="28"/>
      <c r="E202" s="28"/>
    </row>
    <row r="203" spans="4:5" s="27" customFormat="1" x14ac:dyDescent="0.2">
      <c r="D203" s="28"/>
      <c r="E203" s="28"/>
    </row>
    <row r="204" spans="4:5" s="27" customFormat="1" x14ac:dyDescent="0.2">
      <c r="D204" s="28"/>
      <c r="E204" s="28"/>
    </row>
    <row r="205" spans="4:5" s="27" customFormat="1" x14ac:dyDescent="0.2">
      <c r="D205" s="28"/>
      <c r="E205" s="28"/>
    </row>
    <row r="206" spans="4:5" s="27" customFormat="1" x14ac:dyDescent="0.2">
      <c r="D206" s="28"/>
      <c r="E206" s="28"/>
    </row>
    <row r="207" spans="4:5" s="27" customFormat="1" x14ac:dyDescent="0.2">
      <c r="D207" s="28"/>
      <c r="E207" s="28"/>
    </row>
    <row r="208" spans="4:5" s="27" customFormat="1" x14ac:dyDescent="0.2">
      <c r="D208" s="28"/>
      <c r="E208" s="28"/>
    </row>
    <row r="209" spans="4:5" s="27" customFormat="1" x14ac:dyDescent="0.2">
      <c r="D209" s="28"/>
      <c r="E209" s="28"/>
    </row>
    <row r="210" spans="4:5" s="27" customFormat="1" x14ac:dyDescent="0.2">
      <c r="D210" s="28"/>
      <c r="E210" s="28"/>
    </row>
    <row r="211" spans="4:5" s="27" customFormat="1" x14ac:dyDescent="0.2">
      <c r="D211" s="28"/>
      <c r="E211" s="28"/>
    </row>
    <row r="212" spans="4:5" s="27" customFormat="1" x14ac:dyDescent="0.2">
      <c r="D212" s="28"/>
      <c r="E212" s="28"/>
    </row>
    <row r="213" spans="4:5" s="27" customFormat="1" x14ac:dyDescent="0.2">
      <c r="D213" s="28"/>
      <c r="E213" s="28"/>
    </row>
    <row r="214" spans="4:5" s="27" customFormat="1" x14ac:dyDescent="0.2">
      <c r="D214" s="28"/>
      <c r="E214" s="28"/>
    </row>
    <row r="215" spans="4:5" s="27" customFormat="1" x14ac:dyDescent="0.2">
      <c r="D215" s="28"/>
      <c r="E215" s="28"/>
    </row>
    <row r="216" spans="4:5" s="27" customFormat="1" x14ac:dyDescent="0.2">
      <c r="D216" s="28"/>
      <c r="E216" s="28"/>
    </row>
    <row r="217" spans="4:5" s="27" customFormat="1" x14ac:dyDescent="0.2">
      <c r="D217" s="28"/>
      <c r="E217" s="28"/>
    </row>
    <row r="218" spans="4:5" s="27" customFormat="1" x14ac:dyDescent="0.2">
      <c r="D218" s="28"/>
      <c r="E218" s="28"/>
    </row>
    <row r="219" spans="4:5" s="27" customFormat="1" x14ac:dyDescent="0.2">
      <c r="D219" s="28"/>
      <c r="E219" s="28"/>
    </row>
    <row r="220" spans="4:5" s="27" customFormat="1" x14ac:dyDescent="0.2">
      <c r="D220" s="28"/>
      <c r="E220" s="28"/>
    </row>
    <row r="221" spans="4:5" s="27" customFormat="1" x14ac:dyDescent="0.2">
      <c r="D221" s="28"/>
      <c r="E221" s="28"/>
    </row>
    <row r="222" spans="4:5" s="27" customFormat="1" x14ac:dyDescent="0.2">
      <c r="D222" s="28"/>
      <c r="E222" s="28"/>
    </row>
    <row r="223" spans="4:5" s="27" customFormat="1" x14ac:dyDescent="0.2">
      <c r="D223" s="28"/>
      <c r="E223" s="28"/>
    </row>
    <row r="224" spans="4:5" s="27" customFormat="1" x14ac:dyDescent="0.2">
      <c r="D224" s="28"/>
      <c r="E224" s="28"/>
    </row>
    <row r="225" spans="4:5" s="27" customFormat="1" x14ac:dyDescent="0.2">
      <c r="D225" s="28"/>
      <c r="E225" s="28"/>
    </row>
    <row r="226" spans="4:5" s="27" customFormat="1" x14ac:dyDescent="0.2">
      <c r="D226" s="28"/>
      <c r="E226" s="28"/>
    </row>
    <row r="227" spans="4:5" s="27" customFormat="1" x14ac:dyDescent="0.2">
      <c r="D227" s="28"/>
      <c r="E227" s="28"/>
    </row>
    <row r="228" spans="4:5" s="27" customFormat="1" x14ac:dyDescent="0.2">
      <c r="D228" s="28"/>
      <c r="E228" s="28"/>
    </row>
    <row r="229" spans="4:5" s="27" customFormat="1" x14ac:dyDescent="0.2">
      <c r="D229" s="28"/>
      <c r="E229" s="28"/>
    </row>
    <row r="230" spans="4:5" s="27" customFormat="1" x14ac:dyDescent="0.2">
      <c r="D230" s="28"/>
      <c r="E230" s="28"/>
    </row>
    <row r="231" spans="4:5" s="27" customFormat="1" x14ac:dyDescent="0.2">
      <c r="D231" s="28"/>
      <c r="E231" s="28"/>
    </row>
    <row r="232" spans="4:5" s="27" customFormat="1" x14ac:dyDescent="0.2">
      <c r="D232" s="28"/>
      <c r="E232" s="28"/>
    </row>
    <row r="233" spans="4:5" s="27" customFormat="1" x14ac:dyDescent="0.2">
      <c r="D233" s="28"/>
      <c r="E233" s="28"/>
    </row>
    <row r="234" spans="4:5" s="27" customFormat="1" x14ac:dyDescent="0.2">
      <c r="D234" s="28"/>
      <c r="E234" s="28"/>
    </row>
    <row r="235" spans="4:5" s="27" customFormat="1" x14ac:dyDescent="0.2">
      <c r="D235" s="28"/>
      <c r="E235" s="28"/>
    </row>
    <row r="236" spans="4:5" s="27" customFormat="1" x14ac:dyDescent="0.2">
      <c r="D236" s="28"/>
      <c r="E236" s="28"/>
    </row>
    <row r="237" spans="4:5" s="27" customFormat="1" x14ac:dyDescent="0.2">
      <c r="D237" s="28"/>
      <c r="E237" s="28"/>
    </row>
    <row r="238" spans="4:5" s="27" customFormat="1" x14ac:dyDescent="0.2">
      <c r="D238" s="28"/>
      <c r="E238" s="28"/>
    </row>
    <row r="239" spans="4:5" s="27" customFormat="1" x14ac:dyDescent="0.2">
      <c r="D239" s="28"/>
      <c r="E239" s="28"/>
    </row>
    <row r="240" spans="4:5" s="27" customFormat="1" x14ac:dyDescent="0.2">
      <c r="D240" s="28"/>
      <c r="E240" s="28"/>
    </row>
    <row r="241" spans="4:5" s="27" customFormat="1" x14ac:dyDescent="0.2">
      <c r="D241" s="28"/>
      <c r="E241" s="28"/>
    </row>
    <row r="242" spans="4:5" s="27" customFormat="1" x14ac:dyDescent="0.2">
      <c r="D242" s="28"/>
      <c r="E242" s="28"/>
    </row>
    <row r="243" spans="4:5" s="27" customFormat="1" x14ac:dyDescent="0.2">
      <c r="D243" s="28"/>
      <c r="E243" s="28"/>
    </row>
    <row r="244" spans="4:5" s="27" customFormat="1" x14ac:dyDescent="0.2">
      <c r="D244" s="28"/>
      <c r="E244" s="28"/>
    </row>
    <row r="245" spans="4:5" s="27" customFormat="1" x14ac:dyDescent="0.2">
      <c r="D245" s="28"/>
      <c r="E245" s="28"/>
    </row>
    <row r="246" spans="4:5" s="27" customFormat="1" x14ac:dyDescent="0.2">
      <c r="D246" s="28"/>
      <c r="E246" s="28"/>
    </row>
    <row r="247" spans="4:5" s="27" customFormat="1" x14ac:dyDescent="0.2">
      <c r="D247" s="28"/>
      <c r="E247" s="28"/>
    </row>
    <row r="248" spans="4:5" s="27" customFormat="1" x14ac:dyDescent="0.2">
      <c r="D248" s="28"/>
      <c r="E248" s="28"/>
    </row>
    <row r="249" spans="4:5" s="27" customFormat="1" x14ac:dyDescent="0.2">
      <c r="D249" s="28"/>
      <c r="E249" s="28"/>
    </row>
    <row r="250" spans="4:5" s="27" customFormat="1" x14ac:dyDescent="0.2">
      <c r="D250" s="28"/>
      <c r="E250" s="28"/>
    </row>
    <row r="251" spans="4:5" s="27" customFormat="1" x14ac:dyDescent="0.2">
      <c r="D251" s="28"/>
      <c r="E251" s="28"/>
    </row>
    <row r="252" spans="4:5" s="27" customFormat="1" x14ac:dyDescent="0.2">
      <c r="D252" s="28"/>
      <c r="E252" s="28"/>
    </row>
    <row r="253" spans="4:5" s="27" customFormat="1" x14ac:dyDescent="0.2">
      <c r="D253" s="28"/>
      <c r="E253" s="28"/>
    </row>
    <row r="254" spans="4:5" s="27" customFormat="1" x14ac:dyDescent="0.2">
      <c r="D254" s="28"/>
      <c r="E254" s="28"/>
    </row>
    <row r="255" spans="4:5" s="27" customFormat="1" x14ac:dyDescent="0.2">
      <c r="D255" s="28"/>
      <c r="E255" s="28"/>
    </row>
    <row r="256" spans="4:5" s="27" customFormat="1" x14ac:dyDescent="0.2">
      <c r="D256" s="28"/>
      <c r="E256" s="28"/>
    </row>
    <row r="257" spans="4:5" s="27" customFormat="1" x14ac:dyDescent="0.2">
      <c r="D257" s="28"/>
      <c r="E257" s="28"/>
    </row>
    <row r="258" spans="4:5" s="27" customFormat="1" x14ac:dyDescent="0.2">
      <c r="D258" s="28"/>
      <c r="E258" s="28"/>
    </row>
    <row r="259" spans="4:5" s="27" customFormat="1" x14ac:dyDescent="0.2">
      <c r="D259" s="28"/>
      <c r="E259" s="28"/>
    </row>
    <row r="260" spans="4:5" s="27" customFormat="1" x14ac:dyDescent="0.2">
      <c r="D260" s="28"/>
      <c r="E260" s="28"/>
    </row>
    <row r="261" spans="4:5" s="27" customFormat="1" x14ac:dyDescent="0.2">
      <c r="D261" s="28"/>
      <c r="E261" s="28"/>
    </row>
    <row r="262" spans="4:5" s="27" customFormat="1" x14ac:dyDescent="0.2">
      <c r="D262" s="28"/>
      <c r="E262" s="28"/>
    </row>
    <row r="263" spans="4:5" s="27" customFormat="1" x14ac:dyDescent="0.2">
      <c r="D263" s="28"/>
      <c r="E263" s="28"/>
    </row>
    <row r="264" spans="4:5" s="27" customFormat="1" x14ac:dyDescent="0.2">
      <c r="D264" s="28"/>
      <c r="E264" s="28"/>
    </row>
    <row r="265" spans="4:5" s="27" customFormat="1" x14ac:dyDescent="0.2">
      <c r="D265" s="28"/>
      <c r="E265" s="28"/>
    </row>
    <row r="266" spans="4:5" s="27" customFormat="1" x14ac:dyDescent="0.2">
      <c r="D266" s="28"/>
      <c r="E266" s="28"/>
    </row>
    <row r="267" spans="4:5" s="27" customFormat="1" x14ac:dyDescent="0.2">
      <c r="D267" s="28"/>
      <c r="E267" s="28"/>
    </row>
    <row r="268" spans="4:5" s="27" customFormat="1" x14ac:dyDescent="0.2">
      <c r="D268" s="28"/>
      <c r="E268" s="28"/>
    </row>
    <row r="269" spans="4:5" s="27" customFormat="1" x14ac:dyDescent="0.2">
      <c r="D269" s="28"/>
      <c r="E269" s="28"/>
    </row>
    <row r="270" spans="4:5" s="27" customFormat="1" x14ac:dyDescent="0.2">
      <c r="D270" s="28"/>
      <c r="E270" s="28"/>
    </row>
    <row r="271" spans="4:5" s="27" customFormat="1" x14ac:dyDescent="0.2">
      <c r="D271" s="28"/>
      <c r="E271" s="28"/>
    </row>
    <row r="272" spans="4:5" s="27" customFormat="1" x14ac:dyDescent="0.2">
      <c r="D272" s="28"/>
      <c r="E272" s="28"/>
    </row>
    <row r="273" spans="4:5" s="27" customFormat="1" x14ac:dyDescent="0.2">
      <c r="D273" s="28"/>
      <c r="E273" s="28"/>
    </row>
    <row r="274" spans="4:5" s="27" customFormat="1" x14ac:dyDescent="0.2">
      <c r="D274" s="28"/>
      <c r="E274" s="28"/>
    </row>
    <row r="275" spans="4:5" s="27" customFormat="1" x14ac:dyDescent="0.2">
      <c r="D275" s="28"/>
      <c r="E275" s="28"/>
    </row>
    <row r="276" spans="4:5" s="27" customFormat="1" x14ac:dyDescent="0.2">
      <c r="D276" s="28"/>
      <c r="E276" s="28"/>
    </row>
    <row r="277" spans="4:5" s="27" customFormat="1" x14ac:dyDescent="0.2">
      <c r="D277" s="28"/>
      <c r="E277" s="28"/>
    </row>
    <row r="278" spans="4:5" s="27" customFormat="1" x14ac:dyDescent="0.2">
      <c r="D278" s="28"/>
      <c r="E278" s="28"/>
    </row>
    <row r="279" spans="4:5" s="27" customFormat="1" x14ac:dyDescent="0.2">
      <c r="D279" s="28"/>
      <c r="E279" s="28"/>
    </row>
    <row r="280" spans="4:5" s="27" customFormat="1" x14ac:dyDescent="0.2">
      <c r="D280" s="28"/>
      <c r="E280" s="28"/>
    </row>
    <row r="281" spans="4:5" s="27" customFormat="1" x14ac:dyDescent="0.2">
      <c r="D281" s="28"/>
      <c r="E281" s="28"/>
    </row>
    <row r="282" spans="4:5" s="27" customFormat="1" x14ac:dyDescent="0.2">
      <c r="D282" s="28"/>
      <c r="E282" s="28"/>
    </row>
    <row r="283" spans="4:5" s="27" customFormat="1" x14ac:dyDescent="0.2">
      <c r="D283" s="28"/>
      <c r="E283" s="28"/>
    </row>
    <row r="284" spans="4:5" s="27" customFormat="1" x14ac:dyDescent="0.2">
      <c r="D284" s="28"/>
      <c r="E284" s="28"/>
    </row>
    <row r="285" spans="4:5" s="27" customFormat="1" x14ac:dyDescent="0.2">
      <c r="D285" s="28"/>
      <c r="E285" s="28"/>
    </row>
    <row r="286" spans="4:5" s="27" customFormat="1" x14ac:dyDescent="0.2">
      <c r="D286" s="28"/>
      <c r="E286" s="28"/>
    </row>
    <row r="287" spans="4:5" s="27" customFormat="1" x14ac:dyDescent="0.2">
      <c r="D287" s="28"/>
      <c r="E287" s="28"/>
    </row>
    <row r="288" spans="4:5" s="27" customFormat="1" x14ac:dyDescent="0.2">
      <c r="D288" s="28"/>
      <c r="E288" s="28"/>
    </row>
    <row r="289" spans="4:5" s="27" customFormat="1" x14ac:dyDescent="0.2">
      <c r="D289" s="28"/>
      <c r="E289" s="28"/>
    </row>
    <row r="290" spans="4:5" s="27" customFormat="1" x14ac:dyDescent="0.2">
      <c r="D290" s="28"/>
      <c r="E290" s="28"/>
    </row>
    <row r="291" spans="4:5" s="27" customFormat="1" x14ac:dyDescent="0.2">
      <c r="D291" s="28"/>
      <c r="E291" s="28"/>
    </row>
    <row r="292" spans="4:5" s="27" customFormat="1" x14ac:dyDescent="0.2">
      <c r="D292" s="28"/>
      <c r="E292" s="28"/>
    </row>
    <row r="293" spans="4:5" s="27" customFormat="1" x14ac:dyDescent="0.2">
      <c r="D293" s="28"/>
      <c r="E293" s="28"/>
    </row>
    <row r="294" spans="4:5" s="27" customFormat="1" x14ac:dyDescent="0.2">
      <c r="D294" s="28"/>
      <c r="E294" s="28"/>
    </row>
    <row r="295" spans="4:5" s="27" customFormat="1" x14ac:dyDescent="0.2">
      <c r="D295" s="28"/>
      <c r="E295" s="28"/>
    </row>
    <row r="296" spans="4:5" s="27" customFormat="1" x14ac:dyDescent="0.2">
      <c r="D296" s="28"/>
      <c r="E296" s="28"/>
    </row>
    <row r="297" spans="4:5" s="27" customFormat="1" x14ac:dyDescent="0.2">
      <c r="D297" s="28"/>
      <c r="E297" s="28"/>
    </row>
    <row r="298" spans="4:5" s="27" customFormat="1" x14ac:dyDescent="0.2">
      <c r="D298" s="28"/>
      <c r="E298" s="28"/>
    </row>
    <row r="299" spans="4:5" s="27" customFormat="1" x14ac:dyDescent="0.2">
      <c r="D299" s="28"/>
      <c r="E299" s="28"/>
    </row>
    <row r="300" spans="4:5" s="27" customFormat="1" x14ac:dyDescent="0.2">
      <c r="D300" s="28"/>
      <c r="E300" s="28"/>
    </row>
    <row r="301" spans="4:5" s="27" customFormat="1" x14ac:dyDescent="0.2">
      <c r="D301" s="28"/>
      <c r="E301" s="28"/>
    </row>
    <row r="302" spans="4:5" s="27" customFormat="1" x14ac:dyDescent="0.2">
      <c r="D302" s="28"/>
      <c r="E302" s="28"/>
    </row>
    <row r="303" spans="4:5" s="27" customFormat="1" x14ac:dyDescent="0.2">
      <c r="D303" s="28"/>
      <c r="E303" s="28"/>
    </row>
    <row r="304" spans="4:5" s="27" customFormat="1" x14ac:dyDescent="0.2">
      <c r="D304" s="28"/>
      <c r="E304" s="28"/>
    </row>
    <row r="305" spans="4:5" s="27" customFormat="1" x14ac:dyDescent="0.2">
      <c r="D305" s="28"/>
      <c r="E305" s="28"/>
    </row>
    <row r="306" spans="4:5" s="27" customFormat="1" x14ac:dyDescent="0.2">
      <c r="D306" s="28"/>
      <c r="E306" s="28"/>
    </row>
    <row r="307" spans="4:5" s="27" customFormat="1" x14ac:dyDescent="0.2">
      <c r="D307" s="28"/>
      <c r="E307" s="28"/>
    </row>
    <row r="308" spans="4:5" s="27" customFormat="1" x14ac:dyDescent="0.2">
      <c r="D308" s="28"/>
      <c r="E308" s="28"/>
    </row>
    <row r="309" spans="4:5" s="27" customFormat="1" x14ac:dyDescent="0.2">
      <c r="D309" s="28"/>
      <c r="E309" s="28"/>
    </row>
  </sheetData>
  <autoFilter ref="A1:AB130">
    <filterColumn colId="1">
      <filters>
        <filter val="A"/>
      </filters>
    </filterColumn>
    <filterColumn colId="2">
      <filters blank="1"/>
    </filterColumn>
  </autoFilter>
  <pageMargins left="0.7" right="0.7" top="0.78740157499999996" bottom="0.78740157499999996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vodovod</vt:lpstr>
      <vt:lpstr>kanalizace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2016-12-15T10:34:41Z</cp:lastPrinted>
  <dcterms:created xsi:type="dcterms:W3CDTF">2012-01-19T14:13:40Z</dcterms:created>
  <dcterms:modified xsi:type="dcterms:W3CDTF">2020-03-17T11:57:01Z</dcterms:modified>
</cp:coreProperties>
</file>